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05" windowWidth="14805" windowHeight="7110" tabRatio="489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Лист1!$A$1:$T$232</definedName>
  </definedNames>
  <calcPr calcId="124519" refMode="R1C1"/>
</workbook>
</file>

<file path=xl/calcChain.xml><?xml version="1.0" encoding="utf-8"?>
<calcChain xmlns="http://schemas.openxmlformats.org/spreadsheetml/2006/main">
  <c r="G227" i="1"/>
  <c r="G226"/>
  <c r="G225"/>
  <c r="G224"/>
  <c r="G223"/>
  <c r="G221"/>
  <c r="G220"/>
  <c r="G219"/>
  <c r="G218"/>
  <c r="G217"/>
  <c r="G216"/>
  <c r="G215"/>
  <c r="G214"/>
  <c r="G213"/>
  <c r="G212"/>
  <c r="G211"/>
  <c r="G210"/>
  <c r="G209"/>
  <c r="G208"/>
  <c r="G207"/>
  <c r="G206"/>
  <c r="G205"/>
  <c r="G204"/>
  <c r="G203"/>
  <c r="G202"/>
  <c r="G201"/>
  <c r="G200"/>
  <c r="G199"/>
  <c r="G198"/>
  <c r="G197"/>
  <c r="G196"/>
  <c r="G195"/>
  <c r="G194"/>
  <c r="G193"/>
  <c r="G192"/>
  <c r="G191"/>
  <c r="G190"/>
  <c r="G189"/>
  <c r="G188"/>
  <c r="G187"/>
  <c r="G186"/>
  <c r="G185"/>
  <c r="G184"/>
  <c r="G183"/>
  <c r="G182"/>
  <c r="G181"/>
  <c r="G179"/>
  <c r="G178"/>
  <c r="G177"/>
  <c r="G176"/>
  <c r="G175"/>
  <c r="G174"/>
  <c r="G173"/>
  <c r="G172"/>
  <c r="G171"/>
  <c r="G170"/>
  <c r="G169"/>
  <c r="G168"/>
  <c r="G166"/>
  <c r="G165"/>
  <c r="G164"/>
  <c r="G163"/>
  <c r="G162"/>
  <c r="G161"/>
  <c r="G160"/>
  <c r="G159"/>
  <c r="G158"/>
  <c r="G157"/>
  <c r="G156"/>
  <c r="G155"/>
  <c r="G154"/>
  <c r="G153"/>
  <c r="G151"/>
  <c r="G150"/>
  <c r="G148"/>
  <c r="G147"/>
  <c r="G146"/>
  <c r="G145"/>
  <c r="G143"/>
  <c r="G142"/>
  <c r="G141"/>
  <c r="G140"/>
  <c r="G139"/>
  <c r="G138"/>
  <c r="G137"/>
  <c r="G136"/>
  <c r="G135"/>
  <c r="G134"/>
  <c r="G132"/>
  <c r="G130"/>
  <c r="G129"/>
  <c r="G128"/>
  <c r="G127"/>
  <c r="G126"/>
  <c r="G125"/>
  <c r="G124"/>
  <c r="G123"/>
  <c r="G122"/>
  <c r="G121"/>
  <c r="G120"/>
  <c r="G119"/>
  <c r="G118"/>
  <c r="G117"/>
  <c r="G116"/>
  <c r="G115"/>
  <c r="G114"/>
  <c r="G113"/>
  <c r="G112"/>
  <c r="G111"/>
  <c r="G110"/>
  <c r="G108"/>
  <c r="G107"/>
  <c r="G106"/>
  <c r="G105"/>
  <c r="G104"/>
  <c r="G103"/>
  <c r="G102"/>
  <c r="G100"/>
  <c r="G99"/>
  <c r="G98"/>
  <c r="G97"/>
  <c r="G96"/>
  <c r="G95"/>
  <c r="G94"/>
  <c r="G93"/>
  <c r="G92"/>
  <c r="G91"/>
  <c r="G89"/>
  <c r="G88"/>
  <c r="G87"/>
  <c r="G86"/>
  <c r="G85"/>
  <c r="G84"/>
  <c r="G83"/>
  <c r="G82"/>
  <c r="G80"/>
  <c r="G79"/>
  <c r="G78"/>
  <c r="G77"/>
  <c r="G76"/>
  <c r="G75"/>
  <c r="G74"/>
  <c r="G73"/>
  <c r="G72"/>
  <c r="G71"/>
  <c r="G70"/>
  <c r="G69"/>
  <c r="G68"/>
  <c r="G67"/>
  <c r="G66"/>
  <c r="G65"/>
  <c r="G64"/>
  <c r="G63"/>
  <c r="G62"/>
  <c r="G61"/>
  <c r="G60"/>
  <c r="G59"/>
  <c r="G58"/>
  <c r="G57"/>
  <c r="G56"/>
  <c r="G55"/>
  <c r="G54"/>
  <c r="G53"/>
  <c r="G52"/>
  <c r="G51"/>
  <c r="G50"/>
  <c r="G49"/>
  <c r="G48"/>
  <c r="G46"/>
  <c r="G45"/>
  <c r="G44"/>
  <c r="G43"/>
  <c r="G42"/>
  <c r="G41"/>
  <c r="G40"/>
  <c r="G39"/>
  <c r="G38"/>
  <c r="G37"/>
  <c r="G36"/>
  <c r="G35"/>
  <c r="G34"/>
  <c r="G33"/>
  <c r="G32"/>
  <c r="G31"/>
  <c r="G29"/>
  <c r="G28"/>
  <c r="G26"/>
  <c r="G25"/>
  <c r="G24"/>
  <c r="G23"/>
  <c r="G22"/>
  <c r="G21"/>
  <c r="G20"/>
  <c r="G18"/>
  <c r="G17"/>
  <c r="G16"/>
  <c r="G15"/>
  <c r="G14"/>
  <c r="G13"/>
  <c r="G12"/>
  <c r="G11"/>
  <c r="G10"/>
  <c r="G9"/>
  <c r="G8"/>
  <c r="G7"/>
  <c r="G6"/>
</calcChain>
</file>

<file path=xl/sharedStrings.xml><?xml version="1.0" encoding="utf-8"?>
<sst xmlns="http://schemas.openxmlformats.org/spreadsheetml/2006/main" count="863" uniqueCount="365">
  <si>
    <t>Кол-во</t>
  </si>
  <si>
    <t>Итоги / Победитель</t>
  </si>
  <si>
    <t>флакон</t>
  </si>
  <si>
    <t>штука</t>
  </si>
  <si>
    <t>№ лота</t>
  </si>
  <si>
    <t>Наименование лекарственных средств и изделий медицинского назначения</t>
  </si>
  <si>
    <t>Техническая спецификация</t>
  </si>
  <si>
    <t>Ед.изм.</t>
  </si>
  <si>
    <t>Цена за единицу по лотам</t>
  </si>
  <si>
    <t>Сумма по лотам</t>
  </si>
  <si>
    <t>таблетка</t>
  </si>
  <si>
    <t>упаковка</t>
  </si>
  <si>
    <t>ампула</t>
  </si>
  <si>
    <t>диазепам</t>
  </si>
  <si>
    <t>раствор для внутримышечного и внутривенного применения  5мг/мл 2мл</t>
  </si>
  <si>
    <t>морфин</t>
  </si>
  <si>
    <t>раствор для инъекций  1% 1мл</t>
  </si>
  <si>
    <t>фентанил</t>
  </si>
  <si>
    <t>раствор для инъекций  0,005% 2мл</t>
  </si>
  <si>
    <t>ТОО "DIVES"</t>
  </si>
  <si>
    <t xml:space="preserve">Приложение №1 </t>
  </si>
  <si>
    <t>Расходные материалы на анализатор электролитов крови EasyLyteCalcium Na/K/Ca/pH  пр-ва Medica Corporation (США)</t>
  </si>
  <si>
    <t>Электрод Na+</t>
  </si>
  <si>
    <t>Электрод Na+ -3шт. Вид пробы: артериальная, венозная, капиллярная кровь</t>
  </si>
  <si>
    <t>Электрод K+</t>
  </si>
  <si>
    <t>Электрод K+   -3шт. Вид пробы: артериальная, венозная, капиллярная кровь</t>
  </si>
  <si>
    <t>Электрод Ca+</t>
  </si>
  <si>
    <t>Электрод Ca+  -3шт. Вид пробы: артериальная, венозная, капиллярная кровь</t>
  </si>
  <si>
    <t>Электрод  pH</t>
  </si>
  <si>
    <t>Электрод  pH  -3шт. Вид пробы: артериальная, венозная, капиллярная кровь</t>
  </si>
  <si>
    <t>Референcный электрод</t>
  </si>
  <si>
    <t>Референcный электрод -3шт. Вид пробы: артериальная, венозная, капиллярная кровь</t>
  </si>
  <si>
    <t>Модуль реагентов 800мл</t>
  </si>
  <si>
    <t>Встроенная в тот же контейнер сливная емкость и автоматически очищающийся пробозаборник исключают контакт с пробой, что гарантирует невозможность инфицирования оператора. – 15 шт.</t>
  </si>
  <si>
    <t>Набор трубок для насоса</t>
  </si>
  <si>
    <t xml:space="preserve">  Набор трубок для насоса -2набор</t>
  </si>
  <si>
    <t>Набор трубок для кальциевого электрода</t>
  </si>
  <si>
    <t>Набор трубок для кальциевого электрода-2набор</t>
  </si>
  <si>
    <t>Раствор для промывания прибора и электродов (ежедневной очистки)</t>
  </si>
  <si>
    <t>Раствор для промывания прибора и электродов (ежедневной очистки)- 5 упак.</t>
  </si>
  <si>
    <t>Набор контроля качества 3 уровня</t>
  </si>
  <si>
    <t>Набор контроля качества 3 уровня  -7 упак.</t>
  </si>
  <si>
    <t>Модуль клапанный</t>
  </si>
  <si>
    <t>Модуль клапанный -2шт.</t>
  </si>
  <si>
    <t>Пробоотборник</t>
  </si>
  <si>
    <t>Пробоотборник -2 шт.</t>
  </si>
  <si>
    <t>Детектор образцов</t>
  </si>
  <si>
    <t>Детектор образцов -2шт.</t>
  </si>
  <si>
    <t>Sysmex 21 KX+SP 300</t>
  </si>
  <si>
    <t xml:space="preserve">CELLPACK 20л </t>
  </si>
  <si>
    <t>Разбавитель, используемый для разбавления аспирированных проб для анализа с целью измерения количества эритроцитов, количества лейкоцитов, концентрации гемоглобина и количества тромбоцитов, проводимость не более 13,40 mS/cm, pH в пределах 7,75-7,85, объем упаковки -20л.</t>
  </si>
  <si>
    <t>упак</t>
  </si>
  <si>
    <t xml:space="preserve">Cellclean (очищающий раствор Cellclean) </t>
  </si>
  <si>
    <t>Сильнощелочной очиститель  объем 50 мл,  для удаления лизирующих реагентов, клеточных остатков и протеинов крови из гидравлической системы прибора. Предназначен для использования в гематологических анализаторах компании Sysmex</t>
  </si>
  <si>
    <t xml:space="preserve">Stromatolyser-WH  3 х 500 мл  </t>
  </si>
  <si>
    <t>Готовый к использованию реагент, для лизирования эритроцитов и для точного подсчета лейкоцитов, анализа распределения трехмодального размера лейкоцитов (лифоцитов, нейтрофилов и смешанной популяции клеток) и измерения уровня гемоглобина. Содержит соли аммония и хлорид натрия. Упаковка 3 флакона по 500 мл. Предназначен для использования в гематологических анализаторах компании Sysmex</t>
  </si>
  <si>
    <t xml:space="preserve">EIGHTCHECK-3WP H 1.5 мл </t>
  </si>
  <si>
    <t>Контрольная кровь (высокий уровень) для проверки прецизионности и точности гематологических  анализаторов по 16 диагностическим и 6 сервисным параметрам.</t>
  </si>
  <si>
    <t>флак</t>
  </si>
  <si>
    <t xml:space="preserve">EIGHTCHECK-3WP L 1.5 мл </t>
  </si>
  <si>
    <t>Контрольная кровь (низкий уровень) для проверки прецизионности и точности гематологических  анализаторов по 16 диагностическим и 6 сервисным параметрам</t>
  </si>
  <si>
    <t xml:space="preserve">EIGHTCHECK-3WP N 1.5 мл  </t>
  </si>
  <si>
    <t>Контрольная кровь (норма)  для проверки прецизионности и точности гематологических  анализаторов по 16 диагностическим и 6 сервисным параметрам.</t>
  </si>
  <si>
    <t xml:space="preserve">Чековая лента 57x30*12 </t>
  </si>
  <si>
    <t>Термолента 57мм x 30м(А), предназначена для распечатки результатов биохимических параметров  мочи на полуавтоматическом  анализаторе мочи Uriscan optima</t>
  </si>
  <si>
    <t>шт</t>
  </si>
  <si>
    <t>Uriscan</t>
  </si>
  <si>
    <t>Тест-полоски URiSCAN 11 srtip из комплекта  Анализатор мочи Uriscan optima (100 тестов) +2 +30 С URiSCAN 11 srtip 100шт/уп</t>
  </si>
  <si>
    <t xml:space="preserve">URiTROL 1,2,3 (контрольная моча лиофилизированная, уровни 1,2,3)  3фл/уп t +2 + 8 C URiTROL Level I,II,III </t>
  </si>
  <si>
    <t>Коагулометр ACL TOP-300</t>
  </si>
  <si>
    <t>Редипластин – HemosIL (реагент для определения ПВ, 20 мл.) из комплекта анализатор автоматический коагулометрический для диагностики in vitro ACL TOP, модификации: ACL TOP 350 CTS, ACL TOP 550 CTS, ACL TOP 750, ACL TOP 750 CTS, ACL TOP 750 LAS</t>
  </si>
  <si>
    <t>СинтАСил (АЧТВ реагент) - HemosIL SynthASIL из комплекта Анализатор автоматический коагулометрический для in vitro диагностики ACL ELITE/ACL ELITE PRO с принадлежностями ( 5x10мл+5х10мл), t +2+8 С (Instrumentation Laboratory Со, США )</t>
  </si>
  <si>
    <t xml:space="preserve">Реагент для определения активированного частично тромбинового времени (АЧТВ) в человеческой цитратной плазме. Метод АЧТВ используется в качестве основного скринингового метода для оценки нарушений внутреннего пути свертывания и для мониторинга гепариновой антикоагулянтной терапии. Метод чувствителен к сниженным концентрациям факторов контактной фазы, факторов внутреннего и общего пути свертывания, антикоагуляционному действию гепарина и наличию ингибиторов, в частности волчаночно-подобных антикоагулянтов. Рекомендован к использованию для предоперационной скрининговой диагностики. Форма выпуска: жидкая, готовая к применению. Методы определения: нефелометрия или турбидиметрия. Поставляется в картонных упаковках (уп.: 5 фл. по 10 мл реагента + 5 фл. по 10 мл хлорида кальция). Температура хранения +2 +8 C . </t>
  </si>
  <si>
    <t>Фибриноген QFA - HemosIL Fibrinogen, QFA Thrombin из комплекта анализатор автоматический коагулометрический для in vitro диагностики ACL ELITE/ACL ELITE PRO с принадлежностями (10х5мл), t +2+8 С (Instrumentation Laboratory Со, США )</t>
  </si>
  <si>
    <t>Реагент для определения фибриногена по Клауссу в человеческой цитратной плазме. В состав реагента входит очищенный бычий тромбин в концентрации 100 ЕД/мл. Линейность метода составляет 35-1000 мг/дл. Реагент не чувствителен к прямым ингибиторам тромбина.  Форма выпуска: лиофилизат. Методы определения: нефелометрия или турбидиметрия. Поставляется в картонных упаковках (уп.: 10 фл. по 5 мл реагента). Температура хранения +2 +8 C .</t>
  </si>
  <si>
    <t>Тромбиновое время - HemosIL Thrombin Time из комплекта Анализатор автоматический коагулометрический для in vitro диагностики ACL ELITE/ACL ELITE PRO с принадлежностями (4x2.5 or 8 ml; 1х9 ml) +2 +8 С (Instrumentation Laboratory Со, США )</t>
  </si>
  <si>
    <t xml:space="preserve">Реагент для определения тромбинового времени в человеческой цитратной плазме. Анализ обычно выполняется для диагностики наследственного дефицита или дефектов фибриногена, для исключения контаминации гепарином. Измеряется время образования сгустка в исследуемом образце при превращении фибриногена в фибрин после добавления в плазму очищенного бычьего тромбина.Форма выпуска: лиофилизат. Методы определения: нефелометрия или турбидиметрия. Поставляется в картонных упаковках (уп.: 4 фл. по 8 мл реагента + 1 фл. по 9 мл разбавителя). Температура хранения +2 +8 C . </t>
  </si>
  <si>
    <t>Калибровочная плазма - HemosIL Calibration plasma из комплекта Анализатор автоматический коагулометрический для in vitro диагностики ACL ELITE/ACL ELITE PRO с принадлежностями (10x1ml) t +2 +8 C (Instrumentation Laboratory Со, США )</t>
  </si>
  <si>
    <t>Калибратор универсальный. Форма выпуска: лиофилизат. Метод определения: нефелометрия и турбидиметрия. Поставляется в картонных упаковках (уп.: 10 фл. по 1 мл). Температура хранения +2 +8 C. Производитель: Instrumentation Laboratory S.P.A, США</t>
  </si>
  <si>
    <t>Нормальный контроль -HemosIL Normal Control  из комплекта анализатор автоматический коагулометрический для in vitro диагностики ACL ELITE/ACL ELITE PRO с принадлежностями  (10x1мл), t +2 +8 C (Instrumentation Laboratory Со, США )</t>
  </si>
  <si>
    <t>Контрольный материал. Предназначен для оценки воспроизводимости и точности методик определения: определение ПВ, АЧТВ, ТВ, фибриногена, одиночных факторов, антитромбина, плазминогена, ингибитора плазмина, протеинов С и S. Значения для всех аналитов находятся в пределах диапазона нормальных значений. Форма выпуска: лиофилизат. Метод определения: нефелометрия и турбидиметрия. Поставляется в картонных упаковках (уп.: 10 фл. по 1 мл). Температура хранения +2 +8 C . Производитель: Instrumentation Laboratory S.P.A, США</t>
  </si>
  <si>
    <t>Высокий патологический контроль-HemosIL High Abnormal Control  из комплекта анализатор автоматический коагулометрический для in vitro диагностики ACL ELITE/ACL ELITE PRO с принадлежностями  (10x1мл), t +2 +8 C (Instrumentation Laboratory Со, США )</t>
  </si>
  <si>
    <t>Контрольный материал. Предназначен для оценки воспроизводимости и точности методик определения: ПВ, АЧТВ, антитромбина, протеинов С и S. Значения для всех аналитов находятся в пределах диапазона высоких патологических значений. Форма выпуска: лиофилизат. Метод определения: нефелометрия и турбидиметрия. Поставляется в картонных упаковках (уп.: 10 фл. по 1 мл). Температура хранения +2 +8 C . Производитель: Instrumentation Laboratory S.P.A, США</t>
  </si>
  <si>
    <t>Низкий патологический контроль- HemosIL Low Abnormal Control из комплекта анализатор автоматический коагулометрический для in vitro диагностики ACL ELITE/ACL ELITE PRO с принадлежностями  (10x1мл), t +2 +8 C (Instrumentation Laboratory Со, США )</t>
  </si>
  <si>
    <t xml:space="preserve">Контрольный материал. Предназначен для оценки воспроизводимости и точности методик определения: ПВ, АЧТВ, ТВ, фибриногена, антитромбина, протеинов С и S. Значения для всех аналитов находятся в пределах диапазона низких патологических значений. Форма выпуска: лиофилизат. Метод определения: нефелометрия и турбидиметрия.  Поставляется в картонных упаковках (уп.: 10 фл. по 1 мл). Температура хранения +2 +8 C . </t>
  </si>
  <si>
    <t>Моющий раствор - HemosIL Cleaning Solution из комплекта Анализатор автоматический коагулометрический для in vitro диагностики ACL ELITE/ACL ELITE PRO с принадлежностями, (1х500мл)  +15 +25 C (Instrumentation Laboratory Со, США )</t>
  </si>
  <si>
    <t xml:space="preserve">Очищающий раствор. Предназначен для ежедневной очистки коагулометров. В состав набора входит: соляная кислота. Форма выпуска: жидкая, готовая к применению. Поставляется в картонных упаковках (уп.: 1 фл. по 500 мл). Температура хранения +15 +25 C . </t>
  </si>
  <si>
    <t>Моющий агент - HemosIL Cleaning Agent из комплекта анализатор автоматический коагулометрический для in vitro диагностики ACL ELITE/ACL ELITE PRO с принадлежностями (80 мл)+15 +25 C (Instrumentation Laboratory Со, США )</t>
  </si>
  <si>
    <t xml:space="preserve">Очищающий раствор. Предназначен для технического обслуживания лабораторного оборудования. В состав набора входит: гипохлорит натрия. Форма выпуска: жидкая, готовая к применению. Поставляется в картонных упаковках (уп.: 1 фл. по 80 мл). Температура хранения +15 +25 C . </t>
  </si>
  <si>
    <t>Кюветы 2400 шт из комплекта Анализатор газов крови, электролитов и метаболитов GEM Premier 5000 (Instrumentation Laboratory SpA, PLAX S.R.L., Instrumentation Laboratory Co. (Италия, Испания, США), ИТАЛИЯ )</t>
  </si>
  <si>
    <t>Измерительные ячейки. Предназначены для проведения исследований системы гемостаза на автоматических коагулометрах. Материал: оптически прозрачный пластик. Поставляется в картонных упаковках (6х100х4 =2400 шт.)</t>
  </si>
  <si>
    <t>Промывочный раствор - HemosIL Rinse Solution - раствор для промывки системы между измерениями из комплекта анализатор автоматический коагулометрический для диагностики in vitro ACL TOP, модификации: ACL TOP 300 CTS, ACL TOP 500 CTS, ACL TOP 700 CTS с принадлежностями 1x4л +15 +25 C (Instrumentation Laboratory Со, США )</t>
  </si>
  <si>
    <t xml:space="preserve">Оптический референс. Предназначен для использования в качестве фона для оптических измерений (нефелометрия, фотометрия) и в качестве промывающей жидкости для деталей коагулометров. Форма выпуска: жидкая, готовая к применению. Поставляется в пластиковых канистрах объемом 4 литра. Температура хранения +15+25 C . </t>
  </si>
  <si>
    <t>Д-Димер Высокочувствительный - HemosIL D-Dimer HS. из комплекта Анализатор автоматический коагулометрический для диагностики  in vitro ACL TOP 700 LAS в комплекте с реагентами и принадлежностями (3х2мл, 3х8мл, 2х1мл) +2 +8 С (Instrumentation Laboratory Со, США )</t>
  </si>
  <si>
    <t>Реагент для иммунохимического определения концентрации D-димера в человеческой цитратной плазме. Реагент имеет подтверждение FDA для исключения диагнозов ТГВ и ТЭЛА со 100% отрицательным прогностическим значением (ОПЗ). Используется для диагностики и исключения (совместно с общеклинической оценкой вероятности заболевания) венозные тромбоэмболии (тромбоз глубоких вен и 
легочной эмболии). Для диагностики ДВС, а также для контроля длительности терапии оральными АК. Латексный реагент для определения Д-Димера представляет собой суспензию полистироловых латексных частиц, покрытых F(ab')2 фрагментами моноклональных антител, что позволяет более специфично определять Д-Димеры, исключая влияние таких эндогенных факторов, как ревматоидный фактор. Также, реакционный буфер, входяций в состав набора, содержит агенты, блокирующие антимышиные человеческие антитела (HAMA) с целью уменьшения их влияния на результат исследования. Пороговое значение Д-Димера = 230 нг/мл. Форма выпуска: лиофилизат. Метод определения: нефелометрия или турбидиметрия.</t>
  </si>
  <si>
    <t>HemosIL D-Dimer Controls (Liquid) - Контроль D-димера, жидкий, (уп.: 5 фл. по 1 мл + 5 фл. по 1 мл) из комплекта  Анализатор автоматический коагулометрический для диагностики in vitro ACL TOP,модификации: ACLTOP350 CTS, ACLTOP550 CTS, ACLTOP 750, ACLTOP750 CTS, ACLTOP750 LAS +2 +8 С (Biokit S.A., ИСПАНИЯ )</t>
  </si>
  <si>
    <t>HemosIL D-Dimer Controls (Liquid) - Контроль D-димера, жидкий, (уп.: 5 фл. по 1 мл + 5 фл. по 1 мл) из комплекта  Анализатор автоматический коагулометрический для диагностики in vitro ACL TOP,модификации: ACLTOP350 CTS, ACLTOP550 CTS, ACLTOP 750, ACLTOP750 CTS, ACLTOP750 LAS +2 +8 С</t>
  </si>
  <si>
    <t>Разбавитель факторов - HemosIL Factor Diluent из комплекта анализатор автоматический коагулометрический для in vitro диагностики ACL ELITE/ACL ELITE PRO с принадлежностями,( 1х100 мл), t +15 +25 C (Instrumentation Laboratory Со, США )</t>
  </si>
  <si>
    <t xml:space="preserve">Разбавитель плазмы. Предназначен для разбавления плазмы при проведении исследований. Форма выпуска: жидкая, готовая к применению. Метод определения: нефелометрия или турбидиметрия. Поставляется в картонных упаковках (уп.: 1 фл. по 100 мл). Температура хранения +15 +25 C . </t>
  </si>
  <si>
    <t>Антитромбин жидкий - HemosIL Liquid Antithrombin из комплекта анализатор автоматический коагулометрический для in vitro диагностики ACL ELITE/ACL ELITE PRO ,(4х2 мл) t  +2+8C (Instrumentation Laboratory Со, США )</t>
  </si>
  <si>
    <t>Реагент для определения гепарин-кофакторной активности антитромбина с использованием Xa фактора в качестве фермента-мишени.  Используется для предоперационного скрининга, диагностики наследственного дефицита антитромбина у пациентов, склонных к тромбоэмболии. Метод характеризуется широкой динейностью 10-150% активности. Форма выпуска: жидкая, готовая к применению. Метод определения: фотометрия с использованием хромогенного субстрата.</t>
  </si>
  <si>
    <t>Расходный материал для анализатора газового состава крови ABL 800</t>
  </si>
  <si>
    <t>Калибровочный раствор 1 по 200 мл.</t>
  </si>
  <si>
    <t>Объем 200 мл. Применяется для автоматической калибровки в анализаторах ABL800. Для диагностики in vitro.Содержит K, Na, Ca, Cl, cGlu, cLac, буфер, рН 7,40, для калибровки рН электрода, электролитного и метаболитного электродов</t>
  </si>
  <si>
    <t>Калибровочный раствор 2-200 мл.</t>
  </si>
  <si>
    <t>Объем 200 мл. Применяется для автоматической калибровки в анализаторах ABL800. Для диагностики in vitro.Содержит K, Na, Ca, Cl, буфер, рН 6,9, для калибровки рН электрода, электролитного и метаболитного электродов.</t>
  </si>
  <si>
    <t>Очистной раствор 175 мл.</t>
  </si>
  <si>
    <t>Объем 175 мл. Применяется для очистки измерительной системы анализаторов ABL800. Для диагностики in vitro.Содержит неорганические соли, буфер, антикоагулянт, консервант и ПАВ.</t>
  </si>
  <si>
    <t>Раствор промывочный-600мл.</t>
  </si>
  <si>
    <t>Объем 600 мл. Применяется для автоматической промывки измерительной системы анализаторов ABL800. Для диагностики in vitro.Содержит неорганические соли, буфер, антикоагулянт, консервант и ПАВ</t>
  </si>
  <si>
    <t>Термобумага в рулонах. (8 штук)</t>
  </si>
  <si>
    <t>Применяется для работы термопринтера в анализаторах ABL700/800, 8 рулонов/упак.</t>
  </si>
  <si>
    <t>Баллон с калибровочным газом 1 (34 Бар)</t>
  </si>
  <si>
    <t>Газовый баллон, наполненный прецезионными трехкомпонентными газовыми смесями (19,8% О2, 5,6% СО2, азот), предназначенные для калибровки электродов рО2, рСО2 в анализаторах ABL800/ABL700. Давление 34 бар</t>
  </si>
  <si>
    <t>Баллон с калибровочным газом 2 (34 Бар)</t>
  </si>
  <si>
    <t>Газовый баллон, наполненный прецезионными двухкомпонентными газовыми смесями (11,2% СО2, азот), предназначенные для калибровки электродов рО2, рСО2 в анализаторах ABL800/ ABL 700. Давление 34 бар</t>
  </si>
  <si>
    <t>Мембраны для глюкозного электрода</t>
  </si>
  <si>
    <t>Упаковка содержит 4 капсулы мембран из текстильного материала в электролитном растворе, содержащем буфер, неорганические соли. Ионоселективны на ионы глюкозы. Применяется для работы анализаторов ABL700/800. Для диагностики in vitro.</t>
  </si>
  <si>
    <t>Мембраны для лактатного электрода</t>
  </si>
  <si>
    <t>Упаковка содержит 4 капсулы мембран из текстильного материала в электролитном растворе, содержащем буфер, неорганические соли. Ионоселективны на ионы лактата. Применяется для работы анализаторов ABL700/800. Для диагностики in vitro.</t>
  </si>
  <si>
    <t>Мембраны для Ca-электрода</t>
  </si>
  <si>
    <t>Упаковка содержит 4 капсулы мембран из текстильного материала в электролитном растворе, содержащем буфер, неорганические соли. Ионоселективны на ионы кальция. Применяется для работы анализаторов ABL700/ABL800. Для диагностики in vitro.</t>
  </si>
  <si>
    <t>Мембраны для Cl-электрода</t>
  </si>
  <si>
    <t>Упаковка содержит 4 капсулы мембран из текстильного материала в электролитном растворе, содержащем буфер, неорганические соли. Ионоселективны на ионы хлора. Применяется для работы анализаторов ABL700/800. Для диагностики in vitro.</t>
  </si>
  <si>
    <t>Мембраны для K-электрода</t>
  </si>
  <si>
    <t>Упаковка содержит 4 капсулы мембран из текстильного материала в электролитном растворе, содержащем буфер, неорганические соли. Ионоселективны на ионы калия. Применяется для работы анализаторов ABL700/800. Для диагностики in vitro.</t>
  </si>
  <si>
    <t>Мембраны для Na-электрода</t>
  </si>
  <si>
    <t>Упаковка содержит 4 капсулы мембран из текстильного материала в электролитном растворе, содержащем буфер, неорганические соли. Ионоселективны на ионы натрия. Применяется для работы анализаторов ABL700/800. Для диагностики in vitro.</t>
  </si>
  <si>
    <t>Мембраны для рО2-электрода</t>
  </si>
  <si>
    <t>Упаковка содержит 4 капсулы мембран из текстильного материала в электролитном растворе, содержащем буфер, неорганические соли. Ионоселективны на О2 ионы. Применяется для работы анализаторов ABL700/ABL800. Для диагностики in vitro.</t>
  </si>
  <si>
    <t>Мембраны для рCО2-электрода</t>
  </si>
  <si>
    <t>Упаковка содержит 4 капсулы мембран из текстильного материала в электролитном растворе, содержащем буфер, неорганические соли. Ионоселективны на СО2 ионы. Применяется для работы анализаторов ABL700/ABL800. Для диагностики in vitro.</t>
  </si>
  <si>
    <t>Мембраны для: референтного электрода</t>
  </si>
  <si>
    <t>Упаковка содержит 4 капсулы мембран из текстильного материала в электролитном растворе, содержащем буфер, неорганические соли. Применяется для работы анализаторов ABL700/800. Для диагностики in vitro.</t>
  </si>
  <si>
    <t>Раствор для автоматического контроля качества Autocheck, уровень 1, 30 ампул в упаковке</t>
  </si>
  <si>
    <t>Система автоматического контроля качества AutoCheck 5+ (BG/pH/OXI/Bil/LYT/MET) для оценки точности и прецизионности параметров и контрольных пределов для анализаторов ABL. Комплект содержит 30 ампул. Одна ампула содержит 0, 7 мл раствора. Заданные значения – ацидоз.</t>
  </si>
  <si>
    <t>Раствор для автоматического контроля качества Autocheck, уровень 2, 30 ампул в упаковке</t>
  </si>
  <si>
    <t>Система автоматического контроля качества AutoCheck 5+ (BG/pH/OXI/Bil/LYT/MET) для оценки точности и прецизионности параметров и контрольных пределов для анализаторов ABL. Комплект содержит 30 ампул. Одна ампула содержит 0, 7 мл раствора. Заданные значения – норма.</t>
  </si>
  <si>
    <t>Раствор для автоматического контроля качества Autocheck, уровень 3, 30 ампул в упаковке</t>
  </si>
  <si>
    <t>Система автоматического контроля качества AutoCheck 5+ (BG/pH/OXI/Bil/LYT/MET) для оценки точности и прецизионности параметров и контрольных пределов для анализаторов ABL. Комплект содержит 30 ампул. Одна ампула содержит 0,7 мл раствора. Заданные значения – алкалоз.</t>
  </si>
  <si>
    <t>Раствор для автоматического контроля качества Autocheck, уровень 4, 30 ампул в упаковке</t>
  </si>
  <si>
    <t>Система автоматического контроля качества AutoCheck 5+ (BG/pH/OXI/Bil/LYT/MET) для оценки точности и прецизионности параметров и контрольных пределов для анализаторов ABL. Комплект содержит 30 ампул. Одна ампула содержит 0,7 мл раствора. Заданные значения – высокое содержание кислорода.</t>
  </si>
  <si>
    <t>Гипохлорита-100мл.</t>
  </si>
  <si>
    <t>Объем 100 мл. Применяется для удаления белков в анализаторах ABL. Для диагностики in vitro.</t>
  </si>
  <si>
    <t>Одноразовый пластиковый контейнер, 600mL.</t>
  </si>
  <si>
    <t>Одноразовый пластиковый контейнер для отходов 600мл. Пластиковый контейнер, применяется для слива отходов в анализаторах серии ABL800. Для диагностики in vitro.</t>
  </si>
  <si>
    <t>Референтный электрод</t>
  </si>
  <si>
    <t>Цилиндрический корпус, внутри которого находится ионно-чувствительный элемент сравнения для анализаторов серии ABL ABL700/800.</t>
  </si>
  <si>
    <t>pH-электрод</t>
  </si>
  <si>
    <t>Цилиндрический корпус, внутри которого находится ионно-чувствительный элемент на pН для анализаторов серии ABL700/800.</t>
  </si>
  <si>
    <t>рСО2-электрод</t>
  </si>
  <si>
    <t>Цилиндрический корпус, внутри которого находится ионно-чувствительный элемент на pCO2 для анализаторов серии ABL700/800.</t>
  </si>
  <si>
    <t>рО2-электрод</t>
  </si>
  <si>
    <t>Цилиндрический корпус, внутри которого находится ионно-чувствительный элемент на pO2 для анализаторов серии ABL700/800.</t>
  </si>
  <si>
    <t>K-электрод</t>
  </si>
  <si>
    <t>Цилиндрический корпус, внутри которого находится ионно-чувствительный элемент на K+ для анализаторов серии ABL700/800.</t>
  </si>
  <si>
    <t>Na-электрод</t>
  </si>
  <si>
    <t>Цилиндрический корпус, внутри которого находится ионно-чувствительный элемент на Na+ для анализаторов серии ABL700/800.</t>
  </si>
  <si>
    <t>Ca-электрод</t>
  </si>
  <si>
    <t>Цилиндрический корпус, внутри которого находится ионно-чувствительный элемент на Са2+ для анализаторов серии ABL700/800.</t>
  </si>
  <si>
    <t>Cl-электрод</t>
  </si>
  <si>
    <t>Цилиндрический корпус, внутри которого находится ионно-чувствительный элемент на Cl- для анализаторов серии ABL700/800.</t>
  </si>
  <si>
    <t>лактатный электрод</t>
  </si>
  <si>
    <t>Цилиндрический корпус, внутри которого находится ионно-чувствительный элемент на Lactate для анализаторов серии ABL700/800.</t>
  </si>
  <si>
    <t>глюкозный электрод</t>
  </si>
  <si>
    <t>Цилиндрический корпус, внутри которого находится ионно-чувствительный элемент на Glucose для анализаторов серии ABL700/800.</t>
  </si>
  <si>
    <t>Калибровочный раствор tHb в упак. 4 амп.</t>
  </si>
  <si>
    <t>Применяется для автоматической калибровки системы анализатора ABL700/800 по гемоглобину. 1 упак=4 ампулы по 2 мл.</t>
  </si>
  <si>
    <t>Автоматический таймер свертываемости крови ACT Plus</t>
  </si>
  <si>
    <t xml:space="preserve">тест-картридж для проверки температуры из «Автоматический таймер свертываемости крови ACT Plus, в комплекте с принадлежностями» LR ACT (50 двойных тестов/упаковке) - активированное время свертывания при высоком содержании гепарина </t>
  </si>
  <si>
    <t>картридж определения активированного времени свертывания, высокий диапазон (HR-ACT) 2-канальный из «Система контроля гемостаза HMSPLUS с принадлежност</t>
  </si>
  <si>
    <t>картридж определения концентрации гепарина (HPT) 6-канальный, Золотистый, из «Система контроля гемостаза HMSPLUS с принадле 304-08</t>
  </si>
  <si>
    <t>картридж определения концентрации гепарина (HPT) 6-канальный, (Оранжевый, Золотистый, Белый, Черный) из «Система контроля гемостаза HMSPLUS с принадле HDR 304-20</t>
  </si>
  <si>
    <t>CLOTtrac® HRAbnormal контрольные образцы из «Система контроля гемостаза HMSPLUS с принадлежностями»</t>
  </si>
  <si>
    <t>CLOTtrac® HR контрольные образцы из «Система контроля гемостаза HMSPLUS с принадлежностями»</t>
  </si>
  <si>
    <t>тупоконечные иглы из «Система контроля гемостаза HMSPLUS с принадлежностями»</t>
  </si>
  <si>
    <t>шприц Monoject® из «Система контроля гемостаза HMSPLUS с принадлежностями»</t>
  </si>
  <si>
    <t>Реагенты для анализаторов Access2, производства Beckman Coulter, США</t>
  </si>
  <si>
    <t xml:space="preserve">Тропонин I,реагент AccuTnI+3 </t>
  </si>
  <si>
    <t xml:space="preserve">Тропонин I, калибраторы AccuTnI+3 </t>
  </si>
  <si>
    <t>Мешки для сбора отходов (для Access2)  Access® Waste Bags</t>
  </si>
  <si>
    <t>Мешки для сбора отходов (для Access2)  Access® Waste Bags. Уп. (20 шт)</t>
  </si>
  <si>
    <t>Субстрат Access® Substrate</t>
  </si>
  <si>
    <t>Субстрат Access® Substrate .Уп.(4х130 мл.)</t>
  </si>
  <si>
    <t>Промывочный буфер "Wash Buffer II" (для Access) Access® Wash Buffer II</t>
  </si>
  <si>
    <t>Промывочный буфер "Wash Buffer II" (для Access) Access® Wash Buffer II .Уп.(4х1950 мл.)</t>
  </si>
  <si>
    <t>Проверочный раствор Access® System Check Solution</t>
  </si>
  <si>
    <t>Проверочный раствор Access® System Check Solution Уп.(1х4.0мл )</t>
  </si>
  <si>
    <t>Реакционные пробирки (16x98шт./упак.) (для Access)Access®  Reaction Vessels</t>
  </si>
  <si>
    <t>Реакционные пробирки (16x98шт./упак.) (для Access)Access®  Reaction Vessels. Уп.(16x98шт)</t>
  </si>
  <si>
    <t>Чашечки для образцов 2 мл Access® Sample Cups 2 ml</t>
  </si>
  <si>
    <t>Чашечки для образцов 2 мл Access® Sample Cups 2 ml. Уп.(1000 шт.)</t>
  </si>
  <si>
    <t>КОНТРАД 70 CONTRAD 70</t>
  </si>
  <si>
    <t>КОНТРАД 70 CONTRAD 70. Фл. (1л)</t>
  </si>
  <si>
    <t>Цитранокс Access® Citranox</t>
  </si>
  <si>
    <t>Цитранокс Access® Citranox.Канистра (1 галлон)</t>
  </si>
  <si>
    <t>DxH 800</t>
  </si>
  <si>
    <t>DxH Дилюент, 10 л (DxH DILUENT, 10L)</t>
  </si>
  <si>
    <t>DxH Лизирующий раствор,1 л (DxH CELL LYSE 1L)</t>
  </si>
  <si>
    <t>DxH Реагенты для дифференцировки лейкоцитов (DxH DIFF PACK)</t>
  </si>
  <si>
    <t>DxH Промывающий реагент, 10 л (DxH CLEANER, 10L)</t>
  </si>
  <si>
    <t>Контроль 6С, 9х3,5 мл (6С Cell Control, 9x3,5 ml)</t>
  </si>
  <si>
    <t>Контроль LATRON CP-X, 8x4 мл (LATRON CP-X, 8x4 ml)</t>
  </si>
  <si>
    <t>Калибратор S-CAL, 1x3,3 мл (S-CAL Calibrator 1x3,3 ml)</t>
  </si>
  <si>
    <t>Реагенты для мочевых анализаторов производства Dirui Industrial Co., Ltd, Китай</t>
  </si>
  <si>
    <t>Полоски реагентные DIRUI Н12-800MA</t>
  </si>
  <si>
    <t>Жидкость обжимающая (Sheath)</t>
  </si>
  <si>
    <t>Urine Sediment Analyzer Detergent</t>
  </si>
  <si>
    <t>Стандартный раствор (Standart Solution)</t>
  </si>
  <si>
    <t>Фокусирующая жидкость (Focus)</t>
  </si>
  <si>
    <t>Контроль положительный (Positive Control)</t>
  </si>
  <si>
    <t>Контроль отрицательный (Negative Control)</t>
  </si>
  <si>
    <t>Контроль мочи (положительный) (Urinalysis Control (Positive))</t>
  </si>
  <si>
    <t>Контроль мочи (отрицательный) (Urinalysis Control (Negative))</t>
  </si>
  <si>
    <t>Контрольная жидкость для определения удельного веса мочи Уровень 1 (H Series Urine Analyzer Control Liquid for Specific Gravity level 1)</t>
  </si>
  <si>
    <t>Контрольная жидкость для определения удельного веса мочи Уровень 2 (H Series Urine Analyzer Control Liquid for Specific Gravity level 2)</t>
  </si>
  <si>
    <t>Контрольная жидкость для определения удельного веса мочи Уровень 3 (H Series Urine Analyzer Control Liquid for Specific Gravity level 3)</t>
  </si>
  <si>
    <t>Калибровочная жидкость для определения удельного веса мочи (H Series Urine Analyzer Calibration Liquid for Specific Gravity)</t>
  </si>
  <si>
    <t>Контрольная жидкость для турбидиметра Уровень 1(H Series Urine Analyzer Control Liquid for Turbidity level 1)</t>
  </si>
  <si>
    <t>Контрольная жидкость для турбидиметра Уровень 2(H Series Urine Analyzer Control Liquid for Turbidity level 2)</t>
  </si>
  <si>
    <t xml:space="preserve">Калибровочная жидкость для турбидиметра (H Series Urine Analyzer Calibration Liquid for Turbidity) </t>
  </si>
  <si>
    <t>Жидкость для контроля красного цвета (H Series Urine Analyzer Color Control - red)</t>
  </si>
  <si>
    <t>Жидкость для контроля зеленого цвета (H Series Urine Analyzer Color Control -green )</t>
  </si>
  <si>
    <t>Жидкость для контроля синего цвета (H Series Urine Analyzer Color Control - blue)</t>
  </si>
  <si>
    <t>Очищающая жидкость для рефрактометра и турбидиметра ( (Cleaning Liquid for Refractometer and Turbidimetr)</t>
  </si>
  <si>
    <t>одноразовые пробирки</t>
  </si>
  <si>
    <t>одноразовые пробирки №500</t>
  </si>
  <si>
    <t>Combina 13</t>
  </si>
  <si>
    <t>тест полосы «Combina 13» на 13 параметров в упаковке №100</t>
  </si>
  <si>
    <t>Тромбоэластограф</t>
  </si>
  <si>
    <t>Оптимизированный стартовый реагент star-TEM из комплекта Система гемостаза цельной крови методом тромбоэластометрии ROTEM Delta (10х10) +2 +8 С (Tem Innovations GmbH, ГЕРМАНИЯ )</t>
  </si>
  <si>
    <t>Оптимизированный активатор внутреннего пути in-TEM из комплекта Система гемостаза цельной крови методом тромбоэластометрии ROTEM Delta (10х10) +2 +8 С (Tem Innovations GmbH, ГЕРМАНИЯ )</t>
  </si>
  <si>
    <t xml:space="preserve">Оптимизированный активатор внешнего пути ex-TEM из комплекта Система гемостаза цельной крови методом тромбоэластометрии ROTEM Delta (10х10) +2 +8 С (Tem Innovations GmbH, ГЕРМАНИЯ </t>
  </si>
  <si>
    <t>Подтверждение гиперфибринолиза ap-TEM из комплекта Система гемостаза цельной крови методом тромбоэластометрии ROTEM Delta  (10х5) +2 +8 С (Tem Innovations GmbH, ГЕРМАНИЯ )</t>
  </si>
  <si>
    <t>Дифференциал фибриногена и тромбоцитов fib-TEM из комплекта Система гемостаза цельной крови методом тромбоэластометрии ROTEM Delta (10х5) +2 +8 С (Tem Innovations GmbH, ГЕРМАНИЯ )</t>
  </si>
  <si>
    <t>Контроль ROTROL N (нормал), измеренный (4 теста/фл) из комплекта Система гемостаза цельной крови методом тромбоэластометрии ROTEM Delta  +2 +8 С (Tem Innovations GmbH, ГЕРМАНИЯ )</t>
  </si>
  <si>
    <t>Контроль ROTROL P из комплекта Система гемостаза цельной крови методом тромбоэластометрии ROTEM Delta (5х4)  +2 +8 С (Tem Innovations GmbH, ГЕРМАНИЯ )</t>
  </si>
  <si>
    <t>Фильтр защитный 200 мкл РЕ стандартный из комплекта Система гемостаза цельной крови методом тромбоэластометрии ROTEM Delta (Tem Innovations GmbH, ГЕРМАНИЯ )</t>
  </si>
  <si>
    <t>Наконечники из комплекта Система гемостаза цельной крови методом тромбоэластометрии ROTEM Delta (10х96шт) -20+40С (Tem Innovations GmbH, ГЕРМАНИЯ )</t>
  </si>
  <si>
    <t xml:space="preserve">Измерительные диспосистемы- Measuring Cup&amp;Pin Pro из комплекта Система гемостаза цельной крови методом тромбоэластометрии ROTEM Delta (10х20шт) (Tem Innovations GmbH, ГЕРМАНИЯ </t>
  </si>
  <si>
    <t>СОЭ метр</t>
  </si>
  <si>
    <t>Набор латексных контролей для
анализаторов TEST1, 6 тестов SI
305.100-A</t>
  </si>
  <si>
    <t xml:space="preserve">Игла металлическая в сборе для
анализатора TEST 1 SI195077 </t>
  </si>
  <si>
    <t>Помповая трубка кат. для
анализатора TEST 1 SI195069</t>
  </si>
  <si>
    <t xml:space="preserve">Комплект трубок для TEST1
SI95066 </t>
  </si>
  <si>
    <t>Малогабаритный иммунохимический анализатор Pathfast</t>
  </si>
  <si>
    <t>набор реагентов для количественного определения Troponin I (в упаковке 60 картриджей)</t>
  </si>
  <si>
    <t>наконечник для использования в анализаторе PATHFAST в упаковке 210шт.</t>
  </si>
  <si>
    <t>Внешний контроль</t>
  </si>
  <si>
    <t>Ликвичек Контроль «Миокардиальные маркеры Плюс», Уровень 1</t>
  </si>
  <si>
    <t>Ликвичек Контроль «Миокардиальные маркеры Плюс», Уровень 2</t>
  </si>
  <si>
    <t>Ликвичек Контроль «Миокардиальные маркеры Плюс», Уровень 3</t>
  </si>
  <si>
    <t>Липочек Контроль «Иммунохимия плюс», трехуровневый (4 флакона для каждого уровня)</t>
  </si>
  <si>
    <t>Ликвичек Контроль «Общий анализ мочи», двухуровневый (6 флаконов для каждого уровня)</t>
  </si>
  <si>
    <t>EQAS Программа Газы крови (10 аналитов)</t>
  </si>
  <si>
    <t>EQAS Программа Коагуляция (8 аналитов)</t>
  </si>
  <si>
    <t>EQAS Программа Миокардиальные маркеры (8 аналитов)</t>
  </si>
  <si>
    <t>EQAS Ежемесячная программа по клинической химии (43 аналита)</t>
  </si>
  <si>
    <t>EQAS, программа по гематологии (11 аналитов), часть А</t>
  </si>
  <si>
    <t>EQAS, программа по гематологии (11 аналитов), часть B</t>
  </si>
  <si>
    <t>EQAS, программа по гематологии (11 аналитов), часть C</t>
  </si>
  <si>
    <t>EQAS, программа по гематологии (11 аналитов), часть D</t>
  </si>
  <si>
    <t>EQAS Программа по общему анализу мочи  (15 аналитов)</t>
  </si>
  <si>
    <t>аторвастатин</t>
  </si>
  <si>
    <t>таблетки, покрытые пленочной оболочкой 80 мг</t>
  </si>
  <si>
    <t>силденафил</t>
  </si>
  <si>
    <t>таблетки, покрытые пленочной оболочкой 50 мг</t>
  </si>
  <si>
    <t>декстроза</t>
  </si>
  <si>
    <t>раствор для инфузий 5% 100 мл</t>
  </si>
  <si>
    <t>раствор для инфузий 5% 200 мл</t>
  </si>
  <si>
    <t>натрия хлорид</t>
  </si>
  <si>
    <t>раствор для инфузий 0,9% 100мл</t>
  </si>
  <si>
    <t>дигоксин</t>
  </si>
  <si>
    <t>раствор для инъекций 0,25 мг/мл</t>
  </si>
  <si>
    <t>таблетки 0,25 мг</t>
  </si>
  <si>
    <t>неостигмина бромид</t>
  </si>
  <si>
    <t>раствор для инъекций 0,5 мг/мл</t>
  </si>
  <si>
    <t>фенилэфрин</t>
  </si>
  <si>
    <t>раствор для инъекций 1% 1мл</t>
  </si>
  <si>
    <t>Анализатор биохимический -турбидиметрический   ВА400</t>
  </si>
  <si>
    <t>АЛАНИНАМИНОТРАНСФЕРАЗА из комплекта Анализатор биохимический -турбидиметрический  ВА400 8х60мл+8х15мл  t+2 +8 С (BioSystems S.A., ИСПАНИЯ )</t>
  </si>
  <si>
    <t>АЛАНИНАМИНОТРАНСФЕРАЗА набор биохимических реагентов из комплекта Анализатор биохимический -турбидиметрический   ВА400, производства компании BioSystems S.A (Испания), РК-МТ-7№012210 печеночный профиль; 2-оксиглютарат/L-аланин, кинетика; жидкий монореагент, количество исследований -1800 фасовка 8х60мл+8х15мл  t+2 +8 С</t>
  </si>
  <si>
    <t>АСПАРТАТМИНОТРАНСФЕРАЗА из комплекта Анализатор биохимический -турбидиметрический ВА400  8х60мл+8х15мл   t+2 +8 С (BioSystems S.A., ИСПАНИЯ )</t>
  </si>
  <si>
    <t>АСПАРТАТМИНОТРАНСФЕРАЗА набор биохимических реагентов из комплекта Анализатор биохимический -турбидиметрический  ВА400, производства компании BioSystems S.A (Испания), РК-МТ-7№012210 печеночный профиль; 2-оксиглютарат/L-аспартат, кинетика; жидкий монореагент, количество исследований - 1800, фасовка  8х60мл+8х15мл   t+2 +8 С</t>
  </si>
  <si>
    <t>ТРИГЛИЦЕРИДЫ из комплекта Анализатор биохимический-турбидиметрический ВА400 10х60мл t+2 +8 С (BioSystems S.A., ИСПАНИЯ )</t>
  </si>
  <si>
    <t>ТРИГЛИЦЕРИДЫ набор биохимических реагентов из комплекта Анализатор биохимический-турбидиметрический  ВА400, производства компании BioSystems S.A (Испания), РК-МТ-7№012210 общий скрининговый профиль; глицеролфосфатоксидаза/пероксидаза, конечная точка; жидкий монореагент,  количество исследований - 1800, фасовка 10х60мл t+2 +8 С</t>
  </si>
  <si>
    <t>АЛЬФА-АМИЛАЗА ПРЯМАЯ из комплекта Анализатор биохимический-турбидиметрический ВА400  (4x20) +2 +8 С (BioSystems S.A., ИСПАНИЯ )</t>
  </si>
  <si>
    <t>АЛЬФА-АМИЛАЗА ПРЯМАЯ набор биохимических реагентов из комплекта Анализатор биохимический -турбидиметрический   ВА400, производства компании BioSystems S.A (Испания), РК-МТ-7№012210 фасовка 4х20мл</t>
  </si>
  <si>
    <t>ХОЛЕСТЕРИН из комплекта Анализатор биохимический-турбидиметрический ВА400 (4x60) (BioSystems S.A., ИСПАНИЯ )</t>
  </si>
  <si>
    <t>ХОЛЕСТЕРИН набор биохимических реагентов из комплекта Анализатор биохимический -турбидиметрический   ВА400, производства компании BioSystems S.A (Испания), РК-МТ-7№012210 фасовка 4х60мл</t>
  </si>
  <si>
    <t>КРЕАТИНИН из комплекта Анализатор биохимический-турбидиметрический ВА400  600мл (10х60мл) t +2 +30 С (BioSystems S.A., ИСПАНИЯ )</t>
  </si>
  <si>
    <t>КРЕАТИНИН набор биохимических реагентов из комплекта Анализатор биохимический-турбидиметрический  ВА400, производства компании BioSystems S.A (Испания), РК-МТ-7№012210  почечный профиль; щелочной пикрат (метод Яффе), конечная точка; жидкий монореагент, количество исследований - 1800, фасовка  600мл (10х60мл) t +2 +30 С</t>
  </si>
  <si>
    <t>ГЛЮКОЗА из комплекта Анализатор биохимический-турбидиметрический ВА400  10х60 мл t+2 +8 С (BioSystems S.A., ИСПАНИЯ )</t>
  </si>
  <si>
    <t>ГЛЮКОЗА набор биохимических реагентов из комплекта Анализатор биохимический-турбидиметрический  ВА400, производства компании BioSystems S.A (Испания), РК-МТ-7№012210 диабетический профиль; глюкооксидаза, конечная точка; жидкий монореагент, количество исследований - 1800,фасовка  10х60 мл t+2 +8 С</t>
  </si>
  <si>
    <t>ОБЩИЙ БЕЛОК из комплекта Анализатор биохимический-турбидиметрический ВА400, 160мл +2 +30 С (BioSystems S.A., ИСПАНИЯ )</t>
  </si>
  <si>
    <t>ОБЩИЙ БЕЛОК набор биохимических реагентов из комплекта Анализатор биохимический -турбидиметрический   ВА400, производства компании BioSystems S.A (Испания), РК-МТ-7№012210 фасовка 2х60мл+2х20мл</t>
  </si>
  <si>
    <t>МОЧЕВИНА из комплекта Анализатор биохимический-турбидиметрический ВА400 (4x60 + 4x15) (BioSystems S.A., ИСПАНИЯ )</t>
  </si>
  <si>
    <t>МОЧЕВИНА набор биохимических реагентов из комплекта Анализатор биохимический -турбидиметрический   ВА400, производства компании BioSystems S.A (Испания), РК-МТ-7№012210 фасовка 4х60мл+4х15мл</t>
  </si>
  <si>
    <t>БИЛИРУБИН (ОБЩИЙ) из комплекта Анализатор биохимический-турбидиметрический ВА400 (600мл) (BioSystems S.A., ИСПАНИЯ )</t>
  </si>
  <si>
    <t>БИЛИРУБИН (ОБЩИЙ) набор биохимических реагентов из комплекта Анализатор биохимический -турбидиметрический   ВА400, производства компании BioSystems S.A (Испания), РК-МТ-7№012210 фасовка 600мл</t>
  </si>
  <si>
    <t>БИЛИРУБИН (ПРЯМОЙ) из комплекта Анализатор биохимический -турбидиметрический ВА400 (300мл)  t+2 +30 С (BioSystems S.A., ИСПАНИЯ )</t>
  </si>
  <si>
    <t>БИЛИРУБИН (ПРЯМОЙ) набор биохимических реагентов из комплекта Анализатор биохимический -турбидиметрический  ВА400, производства компании BioSystems S.A (Испания), РК-МТ-7№012210  печеночный профиль; диазосульфониловая кислота/нитрит натрия, конечная точка; жидкий биреагент, количество исследований - 900, фасовка (300мл)  t+15 +30 С</t>
  </si>
  <si>
    <t>ХОЛЕСТЕРИН из комплекта Анализатор биохимический - турбидиметрический ВА 400 10х60мл  t+2 +8 С (BioSystems S.A., ИСПАНИЯ )</t>
  </si>
  <si>
    <t>ХОЛЕСТЕРИН набор биохимических реагентов из комплекта  Анализатор биохимический-турбидиметрический  ВА400, производства компании BioSystems S.A (Испания), РК-МТ-7№012210 липидный профиль; холестеролоксидаза / пероксидаза, конечная точка; жидкий монореагент, количество исследований - 1800,  фасовка10х60мл  t+2 +8 С</t>
  </si>
  <si>
    <t>МАГНИЙ из комплекта Анализатор биохимический-турбидиметрический ВА400 2х60мл+2х15мл  t+2 +8 С (BioSystems S.A., ИСПАНИЯ )</t>
  </si>
  <si>
    <t>МАГНИЙ набор биохимических реагентов из комплекта Анализатор биохимический-турбидиметрический  ВА400, производства компании BioSystems S.A (Испания), РК-МТ-7№012210, электролитный профиль; ксилидиновый синий, конечная точка; жидкий монореагент,  фасовка 5x16 мл+2x10 мл, количество исследований - 450,  фасовка 2х60мл+2х15мл  t+2 +8 С</t>
  </si>
  <si>
    <t>С-РЕАКТИВНЫЙ БЕЛОК ВЫСОКОЧУВСТВИТЕЛЬНЫЙ из комплекта Анализатор биохимический-турбидиметрический ВА400 (1x60 + 1x15) (BioSystems S.A., ИСПАНИЯ )</t>
  </si>
  <si>
    <t>С-РЕАКТИВНЫЙ БЕЛОК ВЫСОКОЧУВСТВИТЕЛЬНЫЙ набор биохимических реагентов из комплекта Анализатор биохимический -турбидиметрический   ВА400, производства компании BioSystems S.A (Испания), РК-МТ-7№012210 фасовка 1х60мл+1х15мл</t>
  </si>
  <si>
    <t>РЕВМАТОИДНЫЙ ФАКТОР из комплекта Анализатор биохимический-турбидиметрический ВА400  (1x60 + 1x15) +2 +8 С (BioSystems S.A., ИСПАНИЯ )</t>
  </si>
  <si>
    <t>РЕВМАТОИДНЫЙ ФАКТОР набор биохимических реагентов из комплекта Анализатор биохимический -турбидиметрический   ВА400, производства компании BioSystems S.A (Испания), РК-МТ-7№012210 фасовка 1х60мл+1х15мл</t>
  </si>
  <si>
    <t>РЕВМАТОИДНЫЙ  КОНТРОЛЬ УРОВЕНЬ I из комплекта Анализатор биохимический-турбидиметрический ВА400, 3x1 мл  +2 +8 С (BioSystems S.A., ИСПАНИЯ )</t>
  </si>
  <si>
    <t>РЕВМАТОИДНЫЙ  КОНТРОЛЬ УРОВЕНЬ II из комплекта Анализатор биохимический-турбидиметрический ВА400  3x1 мл  +2 +8 С (BioSystems S.A., ИСПАНИЯ )</t>
  </si>
  <si>
    <t>РЕВМАТОИДНЫЙ ФАКТОР СТАНДАРТ из комплекта Анализатор биохимический-турбидиметрический ВА400, 1x3 ml  +2 +8 С (BioSystems S.A., ИСПАНИЯ )</t>
  </si>
  <si>
    <t>АНТИ-СТРЕПТОЛИЗИН О из комплекта Анализатор биохимический-турбидиметрический ВА400  2x60мл+2х15мл  t+2 +8С (BioSystems S.A., ИСПАНИЯ )</t>
  </si>
  <si>
    <t>АНТИ-СТРЕПТОЛИЗИН О СТАНДАРТ из комплекта Анализатор биохимический-турбидиметрический ВА-400   1x1ml  +2 +8 С (BioSystems S.A., ИСПАНИЯ )</t>
  </si>
  <si>
    <t xml:space="preserve">ГАММА-ГЛУТАМИЛТРАНСФЕРАЗА из комплекта Анализатор биохимический-турбидиметрический ВА400  4x60мл+4х15мл t+2 +8 С (BioSystems S.A., ИСПАНИЯ ) </t>
  </si>
  <si>
    <t>ГАММА-ГЛУТАМИЛТРАНСФЕРАЗА из комплекта Анализатор биохимический-турбидиметрический ВА400  4x60мл+4х15мл t+2 +8 С (BioSystems S.A., ИСПАНИЯ )</t>
  </si>
  <si>
    <t>ЩЕЛОЧНАЯ ФОСФАТАЗА АМП из комплекта Анализатор биохимический-турбидиметрический ВА400  4х60мл+4х15мл  t+2 +8 С (BioSystems S.A., ИСПАНИЯ )</t>
  </si>
  <si>
    <t>ЖЕЛЕЗО  (ФЕРРОЗИН) из комплекта Анализатор биохимический-турбидиметрический ВА400 4х60мл+4х15мл  t+2 +8 С (BioSystems S.A., ИСПАНИЯ )</t>
  </si>
  <si>
    <t>АЛЬБУМИН из комплекта Анализатор биохимический-турбидиметрический ВА400 (4x60) +2 +8 С (BioSystems S.A., ИСПАНИЯ )</t>
  </si>
  <si>
    <t>АЛЬБУМИН набор биохимических реагентов из комплекта Анализатор биохимический -турбидиметрический   ВА400, производства компании BioSystems S.A (Испания), РК-МТ-7№012210 фасовка 1х60мл+1х15мл</t>
  </si>
  <si>
    <t>МОЧЕВАЯ КИСЛОТА из комплекта Анализатор биохимический - турбидиметрический  ВА400  600мл t +2 +8 (BioSystems S.A., ИСПАНИЯ )</t>
  </si>
  <si>
    <t>БИОХИМИЧЕСКИЙ КАЛИБРАТОР (Human) из комплекта Анализатор биохимический-турбидиметрический ВА400, 5х5мл, t  +2 +8 С (BioSystems S.A., ИСПАНИЯ )</t>
  </si>
  <si>
    <t>С-РЕАКТИВНЫЙ БЕЛОК СТАНДАРТ из комплекта Анализатор биохимический-турбидиметрический ВА400 1мл  +2 +8 С (BioSystems S.A., ИСПАНИЯ )</t>
  </si>
  <si>
    <t>КОНТРОЛЬ СПЕЦИФИЧЕСКИЙ БЕЛКОВ УРОВЕНЬ I из комплекта Анализатор биохимический-турбидиметрический ВА400  3х1 мл+2 +8 С (BioSystems S.A., ИСПАНИЯ )</t>
  </si>
  <si>
    <t>КОНТРОЛЬ СПЕЦИФИЧЕСКИЙ БЕЛКОВ УРОВЕНЬ II из комплекта Анализатор биохимический-турбидиметрический ВА400 3x1ml +2 +8 С (BioSystems S.A., ИСПАНИЯ )</t>
  </si>
  <si>
    <t>Концентрированный моющий раствор 500-мл из комплекта Анализатор биохимический-турбидиметрический BA400   +15 +30 С (BioSystems S.A., ИСПАНИЯ )</t>
  </si>
  <si>
    <t>Реакционный ротор (10) из комплекта анализатор биохимический турбидиметрический BA400 (BioSystems S.A., ИСПАНИЯ )</t>
  </si>
  <si>
    <t>БИОХИМИЧЕСКАЯ КОНТРОЛЬНАЯ СЫВОРОТКА (HUMAN) УРОВЕНЬ l из комплекта Анализатор биохимический- турбидиметрический ВА400, 5х5мл  t +2 +8C (BioSystems S.A., ИСПАНИЯ )</t>
  </si>
  <si>
    <t>БИОХИМИЧЕСКАЯ КОНТРОЛЬНАЯ СЫВОРОТКА (HUMAN) УРОВЕНЬ 2 из комплекта Анализатор биохимический- турбидиметрический ВА400, 5х5мл  t +2 +8C (BioSystems S.A., ИСПАНИЯ )</t>
  </si>
  <si>
    <t>Лактатдегидрогеназа (IFCC) из комплекта  Анализатор биохимический-турбидиметрический ВА400 8х60мл+8х15мл  t+2 +8 С (BioSystems S.A., ИСПАНИЯ )</t>
  </si>
  <si>
    <t>ЖЕЛЕЗОСВЯЗЫВАЮЩАЯ СПОСОБНОСТЬ из комплекта Анализатор биохимических-турбидиметрический ВА400 150мл  t+2 +8 С (BioSystems S.A., ИСПАНИЯ )</t>
  </si>
  <si>
    <t>ФЕРРИТИН из комплекта Анализатор биохимический-турбидиметрический ВА400  (1x40+1x20)  +2 +8 С (BioSystems S.A., ИСПАНИЯ )</t>
  </si>
  <si>
    <t>ФЕРРИТИН СТАНДАРТ из комплекта Анализатор биохимический-турбидиметрический ВА400 1х3мл  t+2 +8 С (BioSystems S.A., ИСПАНИЯ )</t>
  </si>
  <si>
    <t>ГЛИКОЛИЗИРОВАННЫЙ ГЕМОГЛОБИН ПРЯМОЙ (Hba1C-DIR) из комплекта Анализатор биохимических-турбидиметрический ВА400 (2х60мл+2x12мл), t + 2 +8C (BioSystems S.A., ИСПАНИЯ )</t>
  </si>
  <si>
    <t>ГЛИКОЛИЗИРОВАННЫЙ ГЕМОГЛОБИН ПРЯМОЙ СТАНДАРТ из комплекта Анализатор биохимический-турбидиметрический ВА400 4x0.5 ml +2 +8 C (BioSystems S.A., ИСПАНИЯ )</t>
  </si>
  <si>
    <t>ГЛИКОЛИЗИРОВАННЫЙ КОНТРОЛЬ НОРМА из комплекта Анализатор биохимический-турбидиметрический ВА400  1x0,5мл t   t +2 +8 С (BioSystems S.A., ИСПАНИЯ )</t>
  </si>
  <si>
    <t>ГЛИКОЛИЗИРОВАННЫЙ КОНТРОЛЬ ПАТОЛОГИЯ из комплекта Анализатор биохимический-турбидиметрический ВА400 1x0,5мл  t+2 +8 C (BioSystems S.A., ИСПАНИЯ )</t>
  </si>
  <si>
    <t>Dia Pro Tibbi Urunler San. Ve Tic. A.S. (Турция)</t>
  </si>
  <si>
    <t>Гелевая карта Акросс для
определения группы крови АВО
прямым и перекрестным методом и
резус-фактора DVI-/DVI+ (810201)</t>
  </si>
  <si>
    <t>Гелевая карта Акросс для
определения группы крови АВО
прямым и перекрестным методом и
резус-фактора DVI-/DVI+ (810201). Уп.
(50 шт)</t>
  </si>
  <si>
    <t xml:space="preserve">Гелевая карта Акросс для
проведения прямой и непрямой
пробы Кумбса (IgG+C3d) (810215)
</t>
  </si>
  <si>
    <t>Гелевая карта Акросс для
проведения прямой и непрямой
пробы Кумбса (IgG+C3d) (810215) Уп.
(50 шт)</t>
  </si>
  <si>
    <t>Раствор низкой ионной силы
Акросс 100мл (830100)</t>
  </si>
  <si>
    <t>Раствор низкой ионной силы
Акросс 100мл (830100). Штука (100 мл.)</t>
  </si>
  <si>
    <t>Стандартные эритроциты Акросс
А1/В для определения группы
крови АВО перекрестным
методом (820101)</t>
  </si>
  <si>
    <t>Стандартные эритроциты Акросс
А1/В для определения группы
крови АВО перекрестным
методом (820101). Уп (2x10мл)</t>
  </si>
  <si>
    <t>Стандартные эритроциты Акросс для
скрининга антител (4)
(820105)</t>
  </si>
  <si>
    <t>Стандартные эритроциты Акросс для
скрининга антител (4)
(820105). Уп (4x10мл)</t>
  </si>
  <si>
    <t>ТОО "Kelun Kazpharma"</t>
  </si>
  <si>
    <t>ТОО "ARTUMED"</t>
  </si>
  <si>
    <t>ТОО "Satcor"</t>
  </si>
  <si>
    <t>ИП "GroMax"</t>
  </si>
  <si>
    <t>ТОО "КАЗПРОФИТ ГРУПП"</t>
  </si>
  <si>
    <t>ТОО "КФК "МЕДСЕРВИС ПЛЮС"</t>
  </si>
  <si>
    <t>ТОО "ДиАКиТ"</t>
  </si>
  <si>
    <t>ТОО "Dana Estrella"</t>
  </si>
  <si>
    <t>ТОО "Дельрус РК"</t>
  </si>
  <si>
    <t>ТОО "Мелиор LTD"</t>
  </si>
  <si>
    <t>ТОО "L-Фарма"</t>
  </si>
  <si>
    <t>к Протоколу итогов П-3 от 04.02.2019г.</t>
  </si>
  <si>
    <t>МП</t>
  </si>
  <si>
    <t>Директор__________________________А. Кодасбаев</t>
  </si>
  <si>
    <t>закуп не состоялся</t>
  </si>
  <si>
    <t xml:space="preserve">закуп не состоялся 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</si>
</sst>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2">
    <xf numFmtId="0" fontId="0" fillId="0" borderId="0" xfId="0"/>
    <xf numFmtId="4" fontId="1" fillId="2" borderId="1" xfId="0" applyNumberFormat="1" applyFont="1" applyFill="1" applyBorder="1" applyAlignment="1">
      <alignment vertical="center"/>
    </xf>
    <xf numFmtId="4" fontId="1" fillId="2" borderId="1" xfId="0" applyNumberFormat="1" applyFont="1" applyFill="1" applyBorder="1"/>
    <xf numFmtId="4" fontId="1" fillId="0" borderId="1" xfId="0" applyNumberFormat="1" applyFont="1" applyBorder="1"/>
    <xf numFmtId="4" fontId="2" fillId="2" borderId="1" xfId="0" applyNumberFormat="1" applyFont="1" applyFill="1" applyBorder="1" applyAlignment="1">
      <alignment horizontal="center" vertical="center" wrapText="1"/>
    </xf>
    <xf numFmtId="4" fontId="2" fillId="3" borderId="1" xfId="0" applyNumberFormat="1" applyFont="1" applyFill="1" applyBorder="1" applyAlignment="1">
      <alignment horizontal="center" vertical="center" wrapText="1"/>
    </xf>
    <xf numFmtId="4" fontId="1" fillId="3" borderId="1" xfId="0" applyNumberFormat="1" applyFont="1" applyFill="1" applyBorder="1"/>
    <xf numFmtId="0" fontId="1" fillId="0" borderId="0" xfId="0" applyFont="1"/>
    <xf numFmtId="0" fontId="3" fillId="0" borderId="0" xfId="0" applyFont="1" applyAlignment="1">
      <alignment horizontal="right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horizontal="center" wrapText="1"/>
    </xf>
    <xf numFmtId="4" fontId="5" fillId="0" borderId="1" xfId="0" applyNumberFormat="1" applyFont="1" applyBorder="1" applyAlignment="1">
      <alignment horizontal="center" wrapText="1"/>
    </xf>
    <xf numFmtId="4" fontId="5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4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/>
    </xf>
    <xf numFmtId="0" fontId="6" fillId="0" borderId="1" xfId="0" applyNumberFormat="1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4" fontId="1" fillId="0" borderId="0" xfId="0" applyNumberFormat="1" applyFont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4" fontId="1" fillId="0" borderId="4" xfId="0" applyNumberFormat="1" applyFont="1" applyFill="1" applyBorder="1" applyAlignment="1">
      <alignment horizontal="center" vertical="center" wrapText="1"/>
    </xf>
    <xf numFmtId="4" fontId="1" fillId="0" borderId="0" xfId="0" applyNumberFormat="1" applyFont="1" applyBorder="1"/>
    <xf numFmtId="0" fontId="7" fillId="0" borderId="0" xfId="0" applyFont="1" applyFill="1" applyAlignment="1">
      <alignment vertical="center"/>
    </xf>
    <xf numFmtId="0" fontId="6" fillId="0" borderId="0" xfId="0" applyFont="1" applyFill="1" applyAlignment="1">
      <alignment vertical="center"/>
    </xf>
    <xf numFmtId="0" fontId="6" fillId="0" borderId="0" xfId="0" applyFont="1" applyFill="1" applyBorder="1" applyAlignment="1">
      <alignment vertical="center"/>
    </xf>
    <xf numFmtId="0" fontId="7" fillId="0" borderId="0" xfId="0" applyFont="1" applyFill="1" applyAlignment="1">
      <alignment vertical="top"/>
    </xf>
    <xf numFmtId="0" fontId="6" fillId="0" borderId="0" xfId="0" applyFont="1" applyFill="1" applyAlignment="1">
      <alignment vertical="top"/>
    </xf>
    <xf numFmtId="4" fontId="6" fillId="0" borderId="0" xfId="0" applyNumberFormat="1" applyFont="1" applyFill="1" applyAlignment="1">
      <alignment vertical="center"/>
    </xf>
    <xf numFmtId="4" fontId="1" fillId="0" borderId="1" xfId="0" applyNumberFormat="1" applyFont="1" applyFill="1" applyBorder="1"/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7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232"/>
  <sheetViews>
    <sheetView tabSelected="1" view="pageBreakPreview" topLeftCell="A211" zoomScale="55" zoomScaleNormal="70" zoomScaleSheetLayoutView="55" zoomScalePageLayoutView="40" workbookViewId="0">
      <selection activeCell="B205" sqref="B205:G221"/>
    </sheetView>
  </sheetViews>
  <sheetFormatPr defaultRowHeight="15"/>
  <cols>
    <col min="1" max="1" width="5.7109375" style="7" customWidth="1"/>
    <col min="2" max="2" width="35.7109375" style="7" customWidth="1"/>
    <col min="3" max="3" width="51.28515625" style="7" customWidth="1"/>
    <col min="4" max="4" width="9.5703125" style="7" customWidth="1"/>
    <col min="5" max="5" width="10" style="7" customWidth="1"/>
    <col min="6" max="6" width="16" style="7" customWidth="1"/>
    <col min="7" max="7" width="19" style="7" customWidth="1"/>
    <col min="8" max="9" width="14.140625" style="7" customWidth="1"/>
    <col min="10" max="19" width="14.42578125" style="7" customWidth="1"/>
    <col min="20" max="20" width="16.85546875" style="7" customWidth="1"/>
    <col min="21" max="16384" width="9.140625" style="7"/>
  </cols>
  <sheetData>
    <row r="1" spans="1:21">
      <c r="R1" s="8"/>
      <c r="S1" s="49" t="s">
        <v>20</v>
      </c>
      <c r="T1" s="49"/>
    </row>
    <row r="2" spans="1:21">
      <c r="P2" s="49" t="s">
        <v>360</v>
      </c>
      <c r="Q2" s="49"/>
      <c r="R2" s="49"/>
      <c r="S2" s="49"/>
      <c r="T2" s="49"/>
    </row>
    <row r="4" spans="1:21" ht="42.75">
      <c r="A4" s="17" t="s">
        <v>4</v>
      </c>
      <c r="B4" s="17" t="s">
        <v>5</v>
      </c>
      <c r="C4" s="17" t="s">
        <v>6</v>
      </c>
      <c r="D4" s="18" t="s">
        <v>7</v>
      </c>
      <c r="E4" s="18" t="s">
        <v>0</v>
      </c>
      <c r="F4" s="17" t="s">
        <v>8</v>
      </c>
      <c r="G4" s="17" t="s">
        <v>9</v>
      </c>
      <c r="H4" s="11" t="s">
        <v>349</v>
      </c>
      <c r="I4" s="11" t="s">
        <v>350</v>
      </c>
      <c r="J4" s="11" t="s">
        <v>351</v>
      </c>
      <c r="K4" s="9" t="s">
        <v>352</v>
      </c>
      <c r="L4" s="9" t="s">
        <v>353</v>
      </c>
      <c r="M4" s="9" t="s">
        <v>354</v>
      </c>
      <c r="N4" s="9" t="s">
        <v>355</v>
      </c>
      <c r="O4" s="9" t="s">
        <v>356</v>
      </c>
      <c r="P4" s="9" t="s">
        <v>19</v>
      </c>
      <c r="Q4" s="9" t="s">
        <v>357</v>
      </c>
      <c r="R4" s="9" t="s">
        <v>358</v>
      </c>
      <c r="S4" s="9" t="s">
        <v>359</v>
      </c>
      <c r="T4" s="17" t="s">
        <v>1</v>
      </c>
      <c r="U4" s="19"/>
    </row>
    <row r="5" spans="1:21">
      <c r="A5" s="20"/>
      <c r="B5" s="48" t="s">
        <v>21</v>
      </c>
      <c r="C5" s="48"/>
      <c r="D5" s="48"/>
      <c r="E5" s="48"/>
      <c r="F5" s="48"/>
      <c r="G5" s="20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9"/>
    </row>
    <row r="6" spans="1:21" ht="42.75">
      <c r="A6" s="20">
        <v>1</v>
      </c>
      <c r="B6" s="21" t="s">
        <v>22</v>
      </c>
      <c r="C6" s="21" t="s">
        <v>23</v>
      </c>
      <c r="D6" s="21" t="s">
        <v>3</v>
      </c>
      <c r="E6" s="21">
        <v>3</v>
      </c>
      <c r="F6" s="12">
        <v>199500</v>
      </c>
      <c r="G6" s="22">
        <f>E6*F6</f>
        <v>598500</v>
      </c>
      <c r="H6" s="4"/>
      <c r="I6" s="4"/>
      <c r="J6" s="4"/>
      <c r="K6" s="4"/>
      <c r="L6" s="5">
        <v>595500</v>
      </c>
      <c r="M6" s="4"/>
      <c r="N6" s="4"/>
      <c r="O6" s="4"/>
      <c r="P6" s="4"/>
      <c r="Q6" s="4"/>
      <c r="R6" s="4"/>
      <c r="S6" s="4"/>
      <c r="T6" s="9" t="s">
        <v>353</v>
      </c>
    </row>
    <row r="7" spans="1:21" ht="42.75">
      <c r="A7" s="20">
        <v>2</v>
      </c>
      <c r="B7" s="21" t="s">
        <v>24</v>
      </c>
      <c r="C7" s="21" t="s">
        <v>25</v>
      </c>
      <c r="D7" s="21" t="s">
        <v>3</v>
      </c>
      <c r="E7" s="21">
        <v>3</v>
      </c>
      <c r="F7" s="12">
        <v>199500</v>
      </c>
      <c r="G7" s="22">
        <f t="shared" ref="G7:G70" si="0">E7*F7</f>
        <v>598500</v>
      </c>
      <c r="H7" s="4"/>
      <c r="I7" s="4"/>
      <c r="J7" s="4"/>
      <c r="K7" s="4"/>
      <c r="L7" s="5">
        <v>595500</v>
      </c>
      <c r="M7" s="4"/>
      <c r="N7" s="4"/>
      <c r="O7" s="4"/>
      <c r="P7" s="4"/>
      <c r="Q7" s="4"/>
      <c r="R7" s="4"/>
      <c r="S7" s="4"/>
      <c r="T7" s="9" t="s">
        <v>353</v>
      </c>
    </row>
    <row r="8" spans="1:21" ht="42.75">
      <c r="A8" s="20">
        <v>3</v>
      </c>
      <c r="B8" s="21" t="s">
        <v>26</v>
      </c>
      <c r="C8" s="21" t="s">
        <v>27</v>
      </c>
      <c r="D8" s="21" t="s">
        <v>3</v>
      </c>
      <c r="E8" s="21">
        <v>3</v>
      </c>
      <c r="F8" s="12">
        <v>199500</v>
      </c>
      <c r="G8" s="22">
        <f t="shared" si="0"/>
        <v>598500</v>
      </c>
      <c r="H8" s="4"/>
      <c r="I8" s="4"/>
      <c r="J8" s="4"/>
      <c r="K8" s="4"/>
      <c r="L8" s="5">
        <v>595500</v>
      </c>
      <c r="M8" s="4"/>
      <c r="N8" s="4"/>
      <c r="O8" s="4"/>
      <c r="P8" s="4"/>
      <c r="Q8" s="4"/>
      <c r="R8" s="4"/>
      <c r="S8" s="4"/>
      <c r="T8" s="9" t="s">
        <v>353</v>
      </c>
    </row>
    <row r="9" spans="1:21" ht="42.75">
      <c r="A9" s="20">
        <v>4</v>
      </c>
      <c r="B9" s="21" t="s">
        <v>28</v>
      </c>
      <c r="C9" s="21" t="s">
        <v>29</v>
      </c>
      <c r="D9" s="21" t="s">
        <v>3</v>
      </c>
      <c r="E9" s="21">
        <v>3</v>
      </c>
      <c r="F9" s="12">
        <v>206000</v>
      </c>
      <c r="G9" s="22">
        <f t="shared" si="0"/>
        <v>618000</v>
      </c>
      <c r="H9" s="4"/>
      <c r="I9" s="4"/>
      <c r="J9" s="4"/>
      <c r="K9" s="4"/>
      <c r="L9" s="5">
        <v>615000</v>
      </c>
      <c r="M9" s="4"/>
      <c r="N9" s="4"/>
      <c r="O9" s="4"/>
      <c r="P9" s="4"/>
      <c r="Q9" s="4"/>
      <c r="R9" s="4"/>
      <c r="S9" s="4"/>
      <c r="T9" s="9" t="s">
        <v>353</v>
      </c>
    </row>
    <row r="10" spans="1:21" ht="42.75">
      <c r="A10" s="20">
        <v>5</v>
      </c>
      <c r="B10" s="21" t="s">
        <v>30</v>
      </c>
      <c r="C10" s="21" t="s">
        <v>31</v>
      </c>
      <c r="D10" s="21" t="s">
        <v>3</v>
      </c>
      <c r="E10" s="21">
        <v>3</v>
      </c>
      <c r="F10" s="12">
        <v>199500</v>
      </c>
      <c r="G10" s="22">
        <f t="shared" si="0"/>
        <v>598500</v>
      </c>
      <c r="H10" s="1"/>
      <c r="I10" s="1"/>
      <c r="J10" s="4"/>
      <c r="K10" s="4"/>
      <c r="L10" s="5">
        <v>595500</v>
      </c>
      <c r="M10" s="4"/>
      <c r="N10" s="4"/>
      <c r="O10" s="4"/>
      <c r="P10" s="4"/>
      <c r="Q10" s="4"/>
      <c r="R10" s="4"/>
      <c r="S10" s="4"/>
      <c r="T10" s="9" t="s">
        <v>353</v>
      </c>
    </row>
    <row r="11" spans="1:21" ht="60">
      <c r="A11" s="20">
        <v>6</v>
      </c>
      <c r="B11" s="21" t="s">
        <v>32</v>
      </c>
      <c r="C11" s="21" t="s">
        <v>33</v>
      </c>
      <c r="D11" s="21" t="s">
        <v>3</v>
      </c>
      <c r="E11" s="21">
        <v>15</v>
      </c>
      <c r="F11" s="12">
        <v>200500</v>
      </c>
      <c r="G11" s="22">
        <f t="shared" si="0"/>
        <v>3007500</v>
      </c>
      <c r="H11" s="4"/>
      <c r="I11" s="4"/>
      <c r="J11" s="4"/>
      <c r="K11" s="4"/>
      <c r="L11" s="5">
        <v>2992500</v>
      </c>
      <c r="M11" s="4"/>
      <c r="N11" s="4"/>
      <c r="O11" s="4"/>
      <c r="P11" s="4"/>
      <c r="Q11" s="4"/>
      <c r="R11" s="4"/>
      <c r="S11" s="4"/>
      <c r="T11" s="9" t="s">
        <v>353</v>
      </c>
    </row>
    <row r="12" spans="1:21" ht="42.75">
      <c r="A12" s="20">
        <v>7</v>
      </c>
      <c r="B12" s="21" t="s">
        <v>34</v>
      </c>
      <c r="C12" s="21" t="s">
        <v>35</v>
      </c>
      <c r="D12" s="21" t="s">
        <v>3</v>
      </c>
      <c r="E12" s="21">
        <v>2</v>
      </c>
      <c r="F12" s="12">
        <v>59500</v>
      </c>
      <c r="G12" s="22">
        <f t="shared" si="0"/>
        <v>119000</v>
      </c>
      <c r="H12" s="4"/>
      <c r="I12" s="4"/>
      <c r="J12" s="4"/>
      <c r="K12" s="4"/>
      <c r="L12" s="5">
        <v>117000</v>
      </c>
      <c r="M12" s="4"/>
      <c r="N12" s="4"/>
      <c r="O12" s="4"/>
      <c r="P12" s="4"/>
      <c r="Q12" s="4"/>
      <c r="R12" s="4"/>
      <c r="S12" s="4"/>
      <c r="T12" s="9" t="s">
        <v>353</v>
      </c>
    </row>
    <row r="13" spans="1:21" ht="42.75">
      <c r="A13" s="20">
        <v>8</v>
      </c>
      <c r="B13" s="21" t="s">
        <v>36</v>
      </c>
      <c r="C13" s="21" t="s">
        <v>37</v>
      </c>
      <c r="D13" s="21" t="s">
        <v>3</v>
      </c>
      <c r="E13" s="21">
        <v>2</v>
      </c>
      <c r="F13" s="12">
        <v>69500</v>
      </c>
      <c r="G13" s="22">
        <f t="shared" si="0"/>
        <v>139000</v>
      </c>
      <c r="H13" s="4"/>
      <c r="I13" s="4"/>
      <c r="J13" s="4"/>
      <c r="K13" s="4"/>
      <c r="L13" s="5">
        <v>137000</v>
      </c>
      <c r="M13" s="4"/>
      <c r="N13" s="4"/>
      <c r="O13" s="4"/>
      <c r="P13" s="4"/>
      <c r="Q13" s="4"/>
      <c r="R13" s="4"/>
      <c r="S13" s="4"/>
      <c r="T13" s="9" t="s">
        <v>353</v>
      </c>
    </row>
    <row r="14" spans="1:21" ht="42.75">
      <c r="A14" s="20">
        <v>9</v>
      </c>
      <c r="B14" s="21" t="s">
        <v>38</v>
      </c>
      <c r="C14" s="21" t="s">
        <v>39</v>
      </c>
      <c r="D14" s="21" t="s">
        <v>11</v>
      </c>
      <c r="E14" s="21">
        <v>5</v>
      </c>
      <c r="F14" s="12">
        <v>69500</v>
      </c>
      <c r="G14" s="22">
        <f t="shared" si="0"/>
        <v>347500</v>
      </c>
      <c r="H14" s="4"/>
      <c r="I14" s="4"/>
      <c r="J14" s="4"/>
      <c r="K14" s="4"/>
      <c r="L14" s="5">
        <v>342500</v>
      </c>
      <c r="M14" s="4"/>
      <c r="N14" s="4"/>
      <c r="O14" s="4"/>
      <c r="P14" s="4"/>
      <c r="Q14" s="4"/>
      <c r="R14" s="4"/>
      <c r="S14" s="4"/>
      <c r="T14" s="9" t="s">
        <v>353</v>
      </c>
    </row>
    <row r="15" spans="1:21" ht="42.75">
      <c r="A15" s="20">
        <v>10</v>
      </c>
      <c r="B15" s="21" t="s">
        <v>40</v>
      </c>
      <c r="C15" s="21" t="s">
        <v>41</v>
      </c>
      <c r="D15" s="21" t="s">
        <v>11</v>
      </c>
      <c r="E15" s="21">
        <v>7</v>
      </c>
      <c r="F15" s="12">
        <v>119500</v>
      </c>
      <c r="G15" s="22">
        <f t="shared" si="0"/>
        <v>836500</v>
      </c>
      <c r="H15" s="4"/>
      <c r="I15" s="4"/>
      <c r="J15" s="4"/>
      <c r="K15" s="4"/>
      <c r="L15" s="5">
        <v>829500</v>
      </c>
      <c r="M15" s="4"/>
      <c r="N15" s="4"/>
      <c r="O15" s="4"/>
      <c r="P15" s="4"/>
      <c r="Q15" s="4"/>
      <c r="R15" s="4"/>
      <c r="S15" s="4"/>
      <c r="T15" s="9" t="s">
        <v>353</v>
      </c>
    </row>
    <row r="16" spans="1:21" ht="42.75">
      <c r="A16" s="20">
        <v>11</v>
      </c>
      <c r="B16" s="21" t="s">
        <v>42</v>
      </c>
      <c r="C16" s="21" t="s">
        <v>43</v>
      </c>
      <c r="D16" s="21" t="s">
        <v>3</v>
      </c>
      <c r="E16" s="21">
        <v>2</v>
      </c>
      <c r="F16" s="12">
        <v>239500</v>
      </c>
      <c r="G16" s="22">
        <f>E16*F16</f>
        <v>479000</v>
      </c>
      <c r="H16" s="4"/>
      <c r="I16" s="4"/>
      <c r="J16" s="4"/>
      <c r="K16" s="4"/>
      <c r="L16" s="5">
        <v>477000</v>
      </c>
      <c r="M16" s="4"/>
      <c r="N16" s="4"/>
      <c r="O16" s="4"/>
      <c r="P16" s="4"/>
      <c r="Q16" s="4"/>
      <c r="R16" s="4"/>
      <c r="S16" s="4"/>
      <c r="T16" s="9" t="s">
        <v>353</v>
      </c>
    </row>
    <row r="17" spans="1:20" ht="42.75">
      <c r="A17" s="20">
        <v>12</v>
      </c>
      <c r="B17" s="21" t="s">
        <v>44</v>
      </c>
      <c r="C17" s="21" t="s">
        <v>45</v>
      </c>
      <c r="D17" s="21" t="s">
        <v>3</v>
      </c>
      <c r="E17" s="21">
        <v>2</v>
      </c>
      <c r="F17" s="12">
        <v>89500</v>
      </c>
      <c r="G17" s="22">
        <f t="shared" si="0"/>
        <v>179000</v>
      </c>
      <c r="H17" s="4"/>
      <c r="I17" s="4"/>
      <c r="J17" s="4"/>
      <c r="K17" s="4"/>
      <c r="L17" s="5">
        <v>177000</v>
      </c>
      <c r="M17" s="4"/>
      <c r="N17" s="4"/>
      <c r="O17" s="4"/>
      <c r="P17" s="4"/>
      <c r="Q17" s="4"/>
      <c r="R17" s="4"/>
      <c r="S17" s="4"/>
      <c r="T17" s="9" t="s">
        <v>353</v>
      </c>
    </row>
    <row r="18" spans="1:20" ht="42.75">
      <c r="A18" s="20">
        <v>13</v>
      </c>
      <c r="B18" s="21" t="s">
        <v>46</v>
      </c>
      <c r="C18" s="21" t="s">
        <v>47</v>
      </c>
      <c r="D18" s="21" t="s">
        <v>3</v>
      </c>
      <c r="E18" s="21">
        <v>2</v>
      </c>
      <c r="F18" s="12">
        <v>206000</v>
      </c>
      <c r="G18" s="22">
        <f t="shared" si="0"/>
        <v>412000</v>
      </c>
      <c r="H18" s="4"/>
      <c r="I18" s="4"/>
      <c r="J18" s="4"/>
      <c r="K18" s="4"/>
      <c r="L18" s="5">
        <v>410000</v>
      </c>
      <c r="M18" s="4"/>
      <c r="N18" s="4"/>
      <c r="O18" s="4"/>
      <c r="P18" s="4"/>
      <c r="Q18" s="4"/>
      <c r="R18" s="4"/>
      <c r="S18" s="4"/>
      <c r="T18" s="9" t="s">
        <v>353</v>
      </c>
    </row>
    <row r="19" spans="1:20">
      <c r="A19" s="20"/>
      <c r="B19" s="48" t="s">
        <v>48</v>
      </c>
      <c r="C19" s="48"/>
      <c r="D19" s="48"/>
      <c r="E19" s="48"/>
      <c r="F19" s="48"/>
      <c r="G19" s="22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10"/>
    </row>
    <row r="20" spans="1:20" ht="90">
      <c r="A20" s="20">
        <v>14</v>
      </c>
      <c r="B20" s="23" t="s">
        <v>49</v>
      </c>
      <c r="C20" s="23" t="s">
        <v>50</v>
      </c>
      <c r="D20" s="23" t="s">
        <v>51</v>
      </c>
      <c r="E20" s="12">
        <v>30</v>
      </c>
      <c r="F20" s="12">
        <v>31257</v>
      </c>
      <c r="G20" s="22">
        <f t="shared" si="0"/>
        <v>937710</v>
      </c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10" t="s">
        <v>363</v>
      </c>
    </row>
    <row r="21" spans="1:20" ht="75">
      <c r="A21" s="20">
        <v>15</v>
      </c>
      <c r="B21" s="23" t="s">
        <v>52</v>
      </c>
      <c r="C21" s="23" t="s">
        <v>53</v>
      </c>
      <c r="D21" s="23" t="s">
        <v>51</v>
      </c>
      <c r="E21" s="12">
        <v>6</v>
      </c>
      <c r="F21" s="12">
        <v>29711</v>
      </c>
      <c r="G21" s="22">
        <f t="shared" si="0"/>
        <v>178266</v>
      </c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10" t="s">
        <v>363</v>
      </c>
    </row>
    <row r="22" spans="1:20" ht="120">
      <c r="A22" s="20">
        <v>16</v>
      </c>
      <c r="B22" s="23" t="s">
        <v>54</v>
      </c>
      <c r="C22" s="23" t="s">
        <v>55</v>
      </c>
      <c r="D22" s="23" t="s">
        <v>51</v>
      </c>
      <c r="E22" s="12">
        <v>24</v>
      </c>
      <c r="F22" s="12">
        <v>90022</v>
      </c>
      <c r="G22" s="22">
        <f t="shared" si="0"/>
        <v>2160528</v>
      </c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10" t="s">
        <v>363</v>
      </c>
    </row>
    <row r="23" spans="1:20" ht="60">
      <c r="A23" s="20">
        <v>17</v>
      </c>
      <c r="B23" s="23" t="s">
        <v>56</v>
      </c>
      <c r="C23" s="23" t="s">
        <v>57</v>
      </c>
      <c r="D23" s="23" t="s">
        <v>58</v>
      </c>
      <c r="E23" s="12">
        <v>30</v>
      </c>
      <c r="F23" s="12">
        <v>9200</v>
      </c>
      <c r="G23" s="22">
        <f t="shared" si="0"/>
        <v>276000</v>
      </c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10" t="s">
        <v>363</v>
      </c>
    </row>
    <row r="24" spans="1:20" ht="60">
      <c r="A24" s="20">
        <v>18</v>
      </c>
      <c r="B24" s="23" t="s">
        <v>59</v>
      </c>
      <c r="C24" s="23" t="s">
        <v>60</v>
      </c>
      <c r="D24" s="23" t="s">
        <v>58</v>
      </c>
      <c r="E24" s="12">
        <v>30</v>
      </c>
      <c r="F24" s="12">
        <v>9200</v>
      </c>
      <c r="G24" s="22">
        <f t="shared" si="0"/>
        <v>276000</v>
      </c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10" t="s">
        <v>363</v>
      </c>
    </row>
    <row r="25" spans="1:20" ht="60">
      <c r="A25" s="20">
        <v>19</v>
      </c>
      <c r="B25" s="23" t="s">
        <v>61</v>
      </c>
      <c r="C25" s="23" t="s">
        <v>62</v>
      </c>
      <c r="D25" s="23" t="s">
        <v>58</v>
      </c>
      <c r="E25" s="12">
        <v>30</v>
      </c>
      <c r="F25" s="12">
        <v>9200</v>
      </c>
      <c r="G25" s="22">
        <f t="shared" si="0"/>
        <v>276000</v>
      </c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10" t="s">
        <v>363</v>
      </c>
    </row>
    <row r="26" spans="1:20" ht="60">
      <c r="A26" s="20">
        <v>20</v>
      </c>
      <c r="B26" s="23" t="s">
        <v>63</v>
      </c>
      <c r="C26" s="23" t="s">
        <v>64</v>
      </c>
      <c r="D26" s="23" t="s">
        <v>65</v>
      </c>
      <c r="E26" s="24">
        <v>1</v>
      </c>
      <c r="F26" s="24">
        <v>500</v>
      </c>
      <c r="G26" s="22">
        <f t="shared" si="0"/>
        <v>500</v>
      </c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10" t="s">
        <v>363</v>
      </c>
    </row>
    <row r="27" spans="1:20">
      <c r="A27" s="20"/>
      <c r="B27" s="51" t="s">
        <v>66</v>
      </c>
      <c r="C27" s="51"/>
      <c r="D27" s="51"/>
      <c r="E27" s="51"/>
      <c r="F27" s="51"/>
      <c r="G27" s="22"/>
      <c r="H27" s="1"/>
      <c r="I27" s="1"/>
      <c r="J27" s="4"/>
      <c r="K27" s="4"/>
      <c r="L27" s="4"/>
      <c r="M27" s="4"/>
      <c r="N27" s="4"/>
      <c r="O27" s="4"/>
      <c r="P27" s="4"/>
      <c r="Q27" s="4"/>
      <c r="R27" s="4"/>
      <c r="S27" s="4"/>
      <c r="T27" s="14"/>
    </row>
    <row r="28" spans="1:20" ht="60">
      <c r="A28" s="20">
        <v>21</v>
      </c>
      <c r="B28" s="21" t="s">
        <v>67</v>
      </c>
      <c r="C28" s="21" t="s">
        <v>67</v>
      </c>
      <c r="D28" s="25" t="s">
        <v>11</v>
      </c>
      <c r="E28" s="26">
        <v>10</v>
      </c>
      <c r="F28" s="12">
        <v>11386</v>
      </c>
      <c r="G28" s="22">
        <f t="shared" si="0"/>
        <v>113860</v>
      </c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10" t="s">
        <v>363</v>
      </c>
    </row>
    <row r="29" spans="1:20" ht="60">
      <c r="A29" s="20">
        <v>22</v>
      </c>
      <c r="B29" s="21" t="s">
        <v>68</v>
      </c>
      <c r="C29" s="21" t="s">
        <v>68</v>
      </c>
      <c r="D29" s="25" t="s">
        <v>11</v>
      </c>
      <c r="E29" s="26">
        <v>3</v>
      </c>
      <c r="F29" s="12">
        <v>8080</v>
      </c>
      <c r="G29" s="22">
        <f t="shared" si="0"/>
        <v>24240</v>
      </c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10" t="s">
        <v>363</v>
      </c>
    </row>
    <row r="30" spans="1:20">
      <c r="A30" s="20"/>
      <c r="B30" s="48" t="s">
        <v>69</v>
      </c>
      <c r="C30" s="48"/>
      <c r="D30" s="48"/>
      <c r="E30" s="48"/>
      <c r="F30" s="48"/>
      <c r="G30" s="22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10"/>
    </row>
    <row r="31" spans="1:20" ht="134.25" customHeight="1">
      <c r="A31" s="20">
        <v>23</v>
      </c>
      <c r="B31" s="27" t="s">
        <v>70</v>
      </c>
      <c r="C31" s="27" t="s">
        <v>70</v>
      </c>
      <c r="D31" s="27" t="s">
        <v>65</v>
      </c>
      <c r="E31" s="28">
        <v>15</v>
      </c>
      <c r="F31" s="12">
        <v>48940</v>
      </c>
      <c r="G31" s="22">
        <f t="shared" si="0"/>
        <v>734100</v>
      </c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10" t="s">
        <v>363</v>
      </c>
    </row>
    <row r="32" spans="1:20" ht="270">
      <c r="A32" s="20">
        <v>24</v>
      </c>
      <c r="B32" s="27" t="s">
        <v>71</v>
      </c>
      <c r="C32" s="27" t="s">
        <v>72</v>
      </c>
      <c r="D32" s="27" t="s">
        <v>51</v>
      </c>
      <c r="E32" s="28">
        <v>15</v>
      </c>
      <c r="F32" s="12">
        <v>23267</v>
      </c>
      <c r="G32" s="22">
        <f t="shared" si="0"/>
        <v>349005</v>
      </c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10" t="s">
        <v>363</v>
      </c>
    </row>
    <row r="33" spans="1:20" ht="150">
      <c r="A33" s="20">
        <v>25</v>
      </c>
      <c r="B33" s="27" t="s">
        <v>73</v>
      </c>
      <c r="C33" s="27" t="s">
        <v>74</v>
      </c>
      <c r="D33" s="27" t="s">
        <v>65</v>
      </c>
      <c r="E33" s="28">
        <v>25</v>
      </c>
      <c r="F33" s="12">
        <v>134642</v>
      </c>
      <c r="G33" s="22">
        <f t="shared" si="0"/>
        <v>3366050</v>
      </c>
      <c r="H33" s="1"/>
      <c r="I33" s="1"/>
      <c r="J33" s="4"/>
      <c r="K33" s="4"/>
      <c r="L33" s="4"/>
      <c r="M33" s="4"/>
      <c r="N33" s="4"/>
      <c r="O33" s="4"/>
      <c r="P33" s="4"/>
      <c r="Q33" s="4"/>
      <c r="R33" s="4"/>
      <c r="S33" s="4"/>
      <c r="T33" s="10" t="s">
        <v>363</v>
      </c>
    </row>
    <row r="34" spans="1:20" ht="195">
      <c r="A34" s="20">
        <v>26</v>
      </c>
      <c r="B34" s="27" t="s">
        <v>75</v>
      </c>
      <c r="C34" s="27" t="s">
        <v>76</v>
      </c>
      <c r="D34" s="27" t="s">
        <v>51</v>
      </c>
      <c r="E34" s="28">
        <v>100</v>
      </c>
      <c r="F34" s="12">
        <v>23043</v>
      </c>
      <c r="G34" s="22">
        <f t="shared" si="0"/>
        <v>2304300</v>
      </c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10" t="s">
        <v>363</v>
      </c>
    </row>
    <row r="35" spans="1:20" ht="120">
      <c r="A35" s="20">
        <v>27</v>
      </c>
      <c r="B35" s="27" t="s">
        <v>77</v>
      </c>
      <c r="C35" s="27" t="s">
        <v>78</v>
      </c>
      <c r="D35" s="27" t="s">
        <v>51</v>
      </c>
      <c r="E35" s="28">
        <v>1</v>
      </c>
      <c r="F35" s="12">
        <v>51955</v>
      </c>
      <c r="G35" s="22">
        <f t="shared" si="0"/>
        <v>51955</v>
      </c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10" t="s">
        <v>363</v>
      </c>
    </row>
    <row r="36" spans="1:20" ht="165">
      <c r="A36" s="20">
        <v>28</v>
      </c>
      <c r="B36" s="27" t="s">
        <v>79</v>
      </c>
      <c r="C36" s="27" t="s">
        <v>80</v>
      </c>
      <c r="D36" s="27" t="s">
        <v>51</v>
      </c>
      <c r="E36" s="28">
        <v>15</v>
      </c>
      <c r="F36" s="12">
        <v>51983</v>
      </c>
      <c r="G36" s="22">
        <f t="shared" si="0"/>
        <v>779745</v>
      </c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10" t="s">
        <v>363</v>
      </c>
    </row>
    <row r="37" spans="1:20" ht="150">
      <c r="A37" s="20">
        <v>29</v>
      </c>
      <c r="B37" s="27" t="s">
        <v>81</v>
      </c>
      <c r="C37" s="27" t="s">
        <v>82</v>
      </c>
      <c r="D37" s="27" t="s">
        <v>51</v>
      </c>
      <c r="E37" s="28">
        <v>15</v>
      </c>
      <c r="F37" s="12">
        <v>47567</v>
      </c>
      <c r="G37" s="22">
        <f t="shared" si="0"/>
        <v>713505</v>
      </c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10" t="s">
        <v>363</v>
      </c>
    </row>
    <row r="38" spans="1:20" ht="150">
      <c r="A38" s="20">
        <v>30</v>
      </c>
      <c r="B38" s="27" t="s">
        <v>83</v>
      </c>
      <c r="C38" s="27" t="s">
        <v>84</v>
      </c>
      <c r="D38" s="27" t="s">
        <v>51</v>
      </c>
      <c r="E38" s="28">
        <v>15</v>
      </c>
      <c r="F38" s="12">
        <v>49643</v>
      </c>
      <c r="G38" s="22">
        <f t="shared" si="0"/>
        <v>744645</v>
      </c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10" t="s">
        <v>363</v>
      </c>
    </row>
    <row r="39" spans="1:20" ht="120">
      <c r="A39" s="20">
        <v>31</v>
      </c>
      <c r="B39" s="27" t="s">
        <v>85</v>
      </c>
      <c r="C39" s="27" t="s">
        <v>86</v>
      </c>
      <c r="D39" s="27" t="s">
        <v>51</v>
      </c>
      <c r="E39" s="28">
        <v>55</v>
      </c>
      <c r="F39" s="12">
        <v>8437</v>
      </c>
      <c r="G39" s="22">
        <f t="shared" si="0"/>
        <v>464035</v>
      </c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10" t="s">
        <v>363</v>
      </c>
    </row>
    <row r="40" spans="1:20" ht="120">
      <c r="A40" s="20">
        <v>32</v>
      </c>
      <c r="B40" s="27" t="s">
        <v>87</v>
      </c>
      <c r="C40" s="27" t="s">
        <v>88</v>
      </c>
      <c r="D40" s="27" t="s">
        <v>51</v>
      </c>
      <c r="E40" s="28">
        <v>10</v>
      </c>
      <c r="F40" s="12">
        <v>3592</v>
      </c>
      <c r="G40" s="22">
        <f t="shared" si="0"/>
        <v>35920</v>
      </c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10" t="s">
        <v>363</v>
      </c>
    </row>
    <row r="41" spans="1:20" ht="105">
      <c r="A41" s="20">
        <v>33</v>
      </c>
      <c r="B41" s="27" t="s">
        <v>89</v>
      </c>
      <c r="C41" s="27" t="s">
        <v>90</v>
      </c>
      <c r="D41" s="27" t="s">
        <v>51</v>
      </c>
      <c r="E41" s="28">
        <v>70</v>
      </c>
      <c r="F41" s="12">
        <v>67286</v>
      </c>
      <c r="G41" s="22">
        <f t="shared" si="0"/>
        <v>4710020</v>
      </c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10" t="s">
        <v>363</v>
      </c>
    </row>
    <row r="42" spans="1:20" ht="120" customHeight="1">
      <c r="A42" s="20">
        <v>34</v>
      </c>
      <c r="B42" s="27" t="s">
        <v>91</v>
      </c>
      <c r="C42" s="27" t="s">
        <v>92</v>
      </c>
      <c r="D42" s="27" t="s">
        <v>65</v>
      </c>
      <c r="E42" s="28">
        <v>100</v>
      </c>
      <c r="F42" s="12">
        <v>47431</v>
      </c>
      <c r="G42" s="22">
        <f t="shared" si="0"/>
        <v>4743100</v>
      </c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10" t="s">
        <v>363</v>
      </c>
    </row>
    <row r="43" spans="1:20" ht="342" customHeight="1">
      <c r="A43" s="20">
        <v>35</v>
      </c>
      <c r="B43" s="27" t="s">
        <v>93</v>
      </c>
      <c r="C43" s="27" t="s">
        <v>94</v>
      </c>
      <c r="D43" s="27" t="s">
        <v>65</v>
      </c>
      <c r="E43" s="28">
        <v>25</v>
      </c>
      <c r="F43" s="12">
        <v>188500</v>
      </c>
      <c r="G43" s="22">
        <f t="shared" si="0"/>
        <v>4712500</v>
      </c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10" t="s">
        <v>363</v>
      </c>
    </row>
    <row r="44" spans="1:20" ht="150">
      <c r="A44" s="20">
        <v>36</v>
      </c>
      <c r="B44" s="27" t="s">
        <v>95</v>
      </c>
      <c r="C44" s="27" t="s">
        <v>96</v>
      </c>
      <c r="D44" s="27" t="s">
        <v>65</v>
      </c>
      <c r="E44" s="28">
        <v>12</v>
      </c>
      <c r="F44" s="12">
        <v>78970</v>
      </c>
      <c r="G44" s="22">
        <f t="shared" si="0"/>
        <v>947640</v>
      </c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10" t="s">
        <v>363</v>
      </c>
    </row>
    <row r="45" spans="1:20" ht="120">
      <c r="A45" s="20">
        <v>37</v>
      </c>
      <c r="B45" s="27" t="s">
        <v>97</v>
      </c>
      <c r="C45" s="27" t="s">
        <v>98</v>
      </c>
      <c r="D45" s="27" t="s">
        <v>51</v>
      </c>
      <c r="E45" s="28">
        <v>10</v>
      </c>
      <c r="F45" s="12">
        <v>7186</v>
      </c>
      <c r="G45" s="22">
        <f t="shared" si="0"/>
        <v>71860</v>
      </c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10" t="s">
        <v>363</v>
      </c>
    </row>
    <row r="46" spans="1:20" ht="150">
      <c r="A46" s="20">
        <v>38</v>
      </c>
      <c r="B46" s="27" t="s">
        <v>99</v>
      </c>
      <c r="C46" s="27" t="s">
        <v>100</v>
      </c>
      <c r="D46" s="27" t="s">
        <v>65</v>
      </c>
      <c r="E46" s="28">
        <v>1</v>
      </c>
      <c r="F46" s="12">
        <v>46565</v>
      </c>
      <c r="G46" s="22">
        <f t="shared" si="0"/>
        <v>46565</v>
      </c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10" t="s">
        <v>363</v>
      </c>
    </row>
    <row r="47" spans="1:20">
      <c r="A47" s="20"/>
      <c r="B47" s="50" t="s">
        <v>101</v>
      </c>
      <c r="C47" s="50"/>
      <c r="D47" s="50"/>
      <c r="E47" s="50"/>
      <c r="F47" s="50"/>
      <c r="G47" s="22"/>
      <c r="H47" s="2"/>
      <c r="I47" s="2"/>
      <c r="J47" s="2"/>
      <c r="K47" s="2"/>
      <c r="L47" s="2"/>
      <c r="M47" s="3"/>
      <c r="N47" s="3"/>
      <c r="O47" s="3"/>
      <c r="P47" s="3"/>
      <c r="Q47" s="3"/>
      <c r="R47" s="3"/>
      <c r="S47" s="3"/>
      <c r="T47" s="15"/>
    </row>
    <row r="48" spans="1:20" ht="75">
      <c r="A48" s="20">
        <v>39</v>
      </c>
      <c r="B48" s="27" t="s">
        <v>102</v>
      </c>
      <c r="C48" s="27" t="s">
        <v>103</v>
      </c>
      <c r="D48" s="27" t="s">
        <v>11</v>
      </c>
      <c r="E48" s="28">
        <v>22</v>
      </c>
      <c r="F48" s="12">
        <v>84975</v>
      </c>
      <c r="G48" s="22">
        <f t="shared" si="0"/>
        <v>1869450</v>
      </c>
      <c r="H48" s="2"/>
      <c r="I48" s="2"/>
      <c r="J48" s="2"/>
      <c r="K48" s="2"/>
      <c r="L48" s="2"/>
      <c r="M48" s="3"/>
      <c r="N48" s="3"/>
      <c r="O48" s="3"/>
      <c r="P48" s="3"/>
      <c r="Q48" s="3">
        <v>1868460</v>
      </c>
      <c r="R48" s="6">
        <v>1867800</v>
      </c>
      <c r="S48" s="3"/>
      <c r="T48" s="9" t="s">
        <v>358</v>
      </c>
    </row>
    <row r="49" spans="1:20" ht="75">
      <c r="A49" s="20">
        <v>40</v>
      </c>
      <c r="B49" s="27" t="s">
        <v>104</v>
      </c>
      <c r="C49" s="27" t="s">
        <v>105</v>
      </c>
      <c r="D49" s="27" t="s">
        <v>11</v>
      </c>
      <c r="E49" s="28">
        <v>15</v>
      </c>
      <c r="F49" s="12">
        <v>84975</v>
      </c>
      <c r="G49" s="22">
        <f t="shared" si="0"/>
        <v>1274625</v>
      </c>
      <c r="H49" s="2"/>
      <c r="I49" s="2"/>
      <c r="J49" s="2"/>
      <c r="K49" s="2"/>
      <c r="L49" s="2"/>
      <c r="M49" s="3"/>
      <c r="N49" s="3"/>
      <c r="O49" s="3"/>
      <c r="P49" s="3"/>
      <c r="Q49" s="3">
        <v>1273950</v>
      </c>
      <c r="R49" s="6">
        <v>1273500</v>
      </c>
      <c r="S49" s="3"/>
      <c r="T49" s="9" t="s">
        <v>358</v>
      </c>
    </row>
    <row r="50" spans="1:20" ht="60">
      <c r="A50" s="20">
        <v>41</v>
      </c>
      <c r="B50" s="27" t="s">
        <v>106</v>
      </c>
      <c r="C50" s="27" t="s">
        <v>107</v>
      </c>
      <c r="D50" s="27" t="s">
        <v>11</v>
      </c>
      <c r="E50" s="28">
        <v>10</v>
      </c>
      <c r="F50" s="12">
        <v>84975</v>
      </c>
      <c r="G50" s="22">
        <f t="shared" si="0"/>
        <v>849750</v>
      </c>
      <c r="H50" s="2"/>
      <c r="I50" s="2"/>
      <c r="J50" s="2"/>
      <c r="K50" s="2"/>
      <c r="L50" s="2"/>
      <c r="M50" s="3"/>
      <c r="N50" s="3"/>
      <c r="O50" s="3"/>
      <c r="P50" s="3"/>
      <c r="Q50" s="3">
        <v>849300</v>
      </c>
      <c r="R50" s="6">
        <v>849000</v>
      </c>
      <c r="S50" s="3"/>
      <c r="T50" s="9" t="s">
        <v>358</v>
      </c>
    </row>
    <row r="51" spans="1:20" ht="75">
      <c r="A51" s="20">
        <v>42</v>
      </c>
      <c r="B51" s="27" t="s">
        <v>108</v>
      </c>
      <c r="C51" s="27" t="s">
        <v>109</v>
      </c>
      <c r="D51" s="27" t="s">
        <v>11</v>
      </c>
      <c r="E51" s="28">
        <v>70</v>
      </c>
      <c r="F51" s="12">
        <v>67045</v>
      </c>
      <c r="G51" s="22">
        <f t="shared" si="0"/>
        <v>4693150</v>
      </c>
      <c r="H51" s="2"/>
      <c r="I51" s="2"/>
      <c r="J51" s="2"/>
      <c r="K51" s="2"/>
      <c r="L51" s="2"/>
      <c r="M51" s="3"/>
      <c r="N51" s="3"/>
      <c r="O51" s="3"/>
      <c r="P51" s="3"/>
      <c r="Q51" s="3">
        <v>4690000</v>
      </c>
      <c r="R51" s="6">
        <v>4686500</v>
      </c>
      <c r="S51" s="3"/>
      <c r="T51" s="9" t="s">
        <v>358</v>
      </c>
    </row>
    <row r="52" spans="1:20" ht="30">
      <c r="A52" s="20">
        <v>43</v>
      </c>
      <c r="B52" s="27" t="s">
        <v>110</v>
      </c>
      <c r="C52" s="27" t="s">
        <v>111</v>
      </c>
      <c r="D52" s="27" t="s">
        <v>11</v>
      </c>
      <c r="E52" s="28">
        <v>10</v>
      </c>
      <c r="F52" s="12">
        <v>51700</v>
      </c>
      <c r="G52" s="22">
        <f t="shared" si="0"/>
        <v>517000</v>
      </c>
      <c r="H52" s="2"/>
      <c r="I52" s="2"/>
      <c r="J52" s="2"/>
      <c r="K52" s="2"/>
      <c r="L52" s="2"/>
      <c r="M52" s="3"/>
      <c r="N52" s="3"/>
      <c r="O52" s="3"/>
      <c r="P52" s="3"/>
      <c r="Q52" s="3">
        <v>516000</v>
      </c>
      <c r="R52" s="6">
        <v>515000</v>
      </c>
      <c r="S52" s="3"/>
      <c r="T52" s="9" t="s">
        <v>358</v>
      </c>
    </row>
    <row r="53" spans="1:20" ht="75">
      <c r="A53" s="20">
        <v>44</v>
      </c>
      <c r="B53" s="27" t="s">
        <v>112</v>
      </c>
      <c r="C53" s="27" t="s">
        <v>113</v>
      </c>
      <c r="D53" s="27" t="s">
        <v>11</v>
      </c>
      <c r="E53" s="28">
        <v>4</v>
      </c>
      <c r="F53" s="12">
        <v>176935</v>
      </c>
      <c r="G53" s="22">
        <f t="shared" si="0"/>
        <v>707740</v>
      </c>
      <c r="H53" s="2"/>
      <c r="I53" s="2"/>
      <c r="J53" s="2"/>
      <c r="K53" s="2"/>
      <c r="L53" s="2"/>
      <c r="M53" s="3"/>
      <c r="N53" s="3"/>
      <c r="O53" s="3"/>
      <c r="P53" s="3"/>
      <c r="Q53" s="3">
        <v>707020</v>
      </c>
      <c r="R53" s="6">
        <v>706800</v>
      </c>
      <c r="S53" s="3"/>
      <c r="T53" s="9" t="s">
        <v>358</v>
      </c>
    </row>
    <row r="54" spans="1:20" ht="75">
      <c r="A54" s="20">
        <v>45</v>
      </c>
      <c r="B54" s="27" t="s">
        <v>114</v>
      </c>
      <c r="C54" s="27" t="s">
        <v>115</v>
      </c>
      <c r="D54" s="27" t="s">
        <v>11</v>
      </c>
      <c r="E54" s="28">
        <v>2</v>
      </c>
      <c r="F54" s="12">
        <v>176935</v>
      </c>
      <c r="G54" s="22">
        <f t="shared" si="0"/>
        <v>353870</v>
      </c>
      <c r="H54" s="2"/>
      <c r="I54" s="2"/>
      <c r="J54" s="2"/>
      <c r="K54" s="2"/>
      <c r="L54" s="2"/>
      <c r="M54" s="3"/>
      <c r="N54" s="3"/>
      <c r="O54" s="3"/>
      <c r="P54" s="3"/>
      <c r="Q54" s="3">
        <v>353510</v>
      </c>
      <c r="R54" s="6">
        <v>353400</v>
      </c>
      <c r="S54" s="3"/>
      <c r="T54" s="9" t="s">
        <v>358</v>
      </c>
    </row>
    <row r="55" spans="1:20" ht="90">
      <c r="A55" s="20">
        <v>46</v>
      </c>
      <c r="B55" s="27" t="s">
        <v>116</v>
      </c>
      <c r="C55" s="27" t="s">
        <v>117</v>
      </c>
      <c r="D55" s="27" t="s">
        <v>11</v>
      </c>
      <c r="E55" s="28">
        <v>4</v>
      </c>
      <c r="F55" s="12">
        <v>219835</v>
      </c>
      <c r="G55" s="22">
        <f t="shared" si="0"/>
        <v>879340</v>
      </c>
      <c r="H55" s="2"/>
      <c r="I55" s="2"/>
      <c r="J55" s="2"/>
      <c r="K55" s="2"/>
      <c r="L55" s="2"/>
      <c r="M55" s="3"/>
      <c r="N55" s="3"/>
      <c r="O55" s="3"/>
      <c r="P55" s="3"/>
      <c r="Q55" s="3">
        <v>879000</v>
      </c>
      <c r="R55" s="6">
        <v>878000</v>
      </c>
      <c r="S55" s="3"/>
      <c r="T55" s="9" t="s">
        <v>358</v>
      </c>
    </row>
    <row r="56" spans="1:20" ht="90">
      <c r="A56" s="20">
        <v>47</v>
      </c>
      <c r="B56" s="27" t="s">
        <v>118</v>
      </c>
      <c r="C56" s="27" t="s">
        <v>119</v>
      </c>
      <c r="D56" s="27" t="s">
        <v>11</v>
      </c>
      <c r="E56" s="28">
        <v>4</v>
      </c>
      <c r="F56" s="12">
        <v>219835</v>
      </c>
      <c r="G56" s="22">
        <f t="shared" si="0"/>
        <v>879340</v>
      </c>
      <c r="H56" s="2"/>
      <c r="I56" s="2"/>
      <c r="J56" s="2"/>
      <c r="K56" s="2"/>
      <c r="L56" s="2"/>
      <c r="M56" s="3"/>
      <c r="N56" s="3"/>
      <c r="O56" s="3"/>
      <c r="P56" s="3"/>
      <c r="Q56" s="3">
        <v>879000</v>
      </c>
      <c r="R56" s="6">
        <v>878000</v>
      </c>
      <c r="S56" s="3"/>
      <c r="T56" s="9" t="s">
        <v>358</v>
      </c>
    </row>
    <row r="57" spans="1:20" ht="90">
      <c r="A57" s="20">
        <v>48</v>
      </c>
      <c r="B57" s="27" t="s">
        <v>120</v>
      </c>
      <c r="C57" s="27" t="s">
        <v>121</v>
      </c>
      <c r="D57" s="27" t="s">
        <v>11</v>
      </c>
      <c r="E57" s="28">
        <v>2</v>
      </c>
      <c r="F57" s="12">
        <v>639485</v>
      </c>
      <c r="G57" s="22">
        <f t="shared" si="0"/>
        <v>1278970</v>
      </c>
      <c r="H57" s="2"/>
      <c r="I57" s="2"/>
      <c r="J57" s="2"/>
      <c r="K57" s="2"/>
      <c r="L57" s="2"/>
      <c r="M57" s="3"/>
      <c r="N57" s="3"/>
      <c r="O57" s="3"/>
      <c r="P57" s="3"/>
      <c r="Q57" s="3">
        <v>1278700</v>
      </c>
      <c r="R57" s="6">
        <v>1278400</v>
      </c>
      <c r="S57" s="3"/>
      <c r="T57" s="9" t="s">
        <v>358</v>
      </c>
    </row>
    <row r="58" spans="1:20" ht="90">
      <c r="A58" s="20">
        <v>49</v>
      </c>
      <c r="B58" s="27" t="s">
        <v>122</v>
      </c>
      <c r="C58" s="27" t="s">
        <v>123</v>
      </c>
      <c r="D58" s="27" t="s">
        <v>11</v>
      </c>
      <c r="E58" s="28">
        <v>2</v>
      </c>
      <c r="F58" s="12">
        <v>639485</v>
      </c>
      <c r="G58" s="22">
        <f t="shared" si="0"/>
        <v>1278970</v>
      </c>
      <c r="H58" s="2"/>
      <c r="I58" s="2"/>
      <c r="J58" s="2"/>
      <c r="K58" s="2"/>
      <c r="L58" s="2"/>
      <c r="M58" s="3"/>
      <c r="N58" s="3"/>
      <c r="O58" s="3"/>
      <c r="P58" s="3"/>
      <c r="Q58" s="3">
        <v>1278700</v>
      </c>
      <c r="R58" s="6">
        <v>1278400</v>
      </c>
      <c r="S58" s="3"/>
      <c r="T58" s="9" t="s">
        <v>358</v>
      </c>
    </row>
    <row r="59" spans="1:20" ht="90">
      <c r="A59" s="20">
        <v>50</v>
      </c>
      <c r="B59" s="27" t="s">
        <v>124</v>
      </c>
      <c r="C59" s="27" t="s">
        <v>125</v>
      </c>
      <c r="D59" s="27" t="s">
        <v>11</v>
      </c>
      <c r="E59" s="28">
        <v>2</v>
      </c>
      <c r="F59" s="12">
        <v>639485</v>
      </c>
      <c r="G59" s="22">
        <f t="shared" si="0"/>
        <v>1278970</v>
      </c>
      <c r="H59" s="2"/>
      <c r="I59" s="2"/>
      <c r="J59" s="2"/>
      <c r="K59" s="2"/>
      <c r="L59" s="2"/>
      <c r="M59" s="3"/>
      <c r="N59" s="3"/>
      <c r="O59" s="3"/>
      <c r="P59" s="3"/>
      <c r="Q59" s="3">
        <v>1278700</v>
      </c>
      <c r="R59" s="6">
        <v>1278400</v>
      </c>
      <c r="S59" s="3"/>
      <c r="T59" s="9" t="s">
        <v>358</v>
      </c>
    </row>
    <row r="60" spans="1:20" ht="90">
      <c r="A60" s="20">
        <v>51</v>
      </c>
      <c r="B60" s="27" t="s">
        <v>126</v>
      </c>
      <c r="C60" s="27" t="s">
        <v>127</v>
      </c>
      <c r="D60" s="27" t="s">
        <v>11</v>
      </c>
      <c r="E60" s="28">
        <v>2</v>
      </c>
      <c r="F60" s="12">
        <v>639485</v>
      </c>
      <c r="G60" s="22">
        <f t="shared" si="0"/>
        <v>1278970</v>
      </c>
      <c r="H60" s="2"/>
      <c r="I60" s="2"/>
      <c r="J60" s="2"/>
      <c r="K60" s="2"/>
      <c r="L60" s="2"/>
      <c r="M60" s="3"/>
      <c r="N60" s="3"/>
      <c r="O60" s="3"/>
      <c r="P60" s="3"/>
      <c r="Q60" s="3">
        <v>1278700</v>
      </c>
      <c r="R60" s="6">
        <v>1278400</v>
      </c>
      <c r="S60" s="3"/>
      <c r="T60" s="9" t="s">
        <v>358</v>
      </c>
    </row>
    <row r="61" spans="1:20" ht="90">
      <c r="A61" s="20">
        <v>52</v>
      </c>
      <c r="B61" s="27" t="s">
        <v>128</v>
      </c>
      <c r="C61" s="27" t="s">
        <v>129</v>
      </c>
      <c r="D61" s="27" t="s">
        <v>11</v>
      </c>
      <c r="E61" s="28">
        <v>2</v>
      </c>
      <c r="F61" s="12">
        <v>388795</v>
      </c>
      <c r="G61" s="22">
        <f t="shared" si="0"/>
        <v>777590</v>
      </c>
      <c r="H61" s="2"/>
      <c r="I61" s="2"/>
      <c r="J61" s="2"/>
      <c r="K61" s="2"/>
      <c r="L61" s="2"/>
      <c r="M61" s="3"/>
      <c r="N61" s="3"/>
      <c r="O61" s="3"/>
      <c r="P61" s="3"/>
      <c r="Q61" s="3">
        <v>777300</v>
      </c>
      <c r="R61" s="6">
        <v>777000</v>
      </c>
      <c r="S61" s="3"/>
      <c r="T61" s="9" t="s">
        <v>358</v>
      </c>
    </row>
    <row r="62" spans="1:20" ht="90">
      <c r="A62" s="20">
        <v>53</v>
      </c>
      <c r="B62" s="27" t="s">
        <v>130</v>
      </c>
      <c r="C62" s="27" t="s">
        <v>131</v>
      </c>
      <c r="D62" s="27" t="s">
        <v>11</v>
      </c>
      <c r="E62" s="28">
        <v>2</v>
      </c>
      <c r="F62" s="12">
        <v>388795</v>
      </c>
      <c r="G62" s="22">
        <f t="shared" si="0"/>
        <v>777590</v>
      </c>
      <c r="H62" s="2"/>
      <c r="I62" s="2"/>
      <c r="J62" s="2"/>
      <c r="K62" s="2"/>
      <c r="L62" s="2"/>
      <c r="M62" s="3"/>
      <c r="N62" s="3"/>
      <c r="O62" s="3"/>
      <c r="P62" s="3"/>
      <c r="Q62" s="3">
        <v>777300</v>
      </c>
      <c r="R62" s="6">
        <v>777000</v>
      </c>
      <c r="S62" s="3"/>
      <c r="T62" s="9" t="s">
        <v>358</v>
      </c>
    </row>
    <row r="63" spans="1:20" ht="75">
      <c r="A63" s="20">
        <v>54</v>
      </c>
      <c r="B63" s="21" t="s">
        <v>132</v>
      </c>
      <c r="C63" s="21" t="s">
        <v>133</v>
      </c>
      <c r="D63" s="25" t="s">
        <v>11</v>
      </c>
      <c r="E63" s="26">
        <v>4</v>
      </c>
      <c r="F63" s="12">
        <v>87065</v>
      </c>
      <c r="G63" s="22">
        <f t="shared" si="0"/>
        <v>348260</v>
      </c>
      <c r="H63" s="2"/>
      <c r="I63" s="2"/>
      <c r="J63" s="2"/>
      <c r="K63" s="2"/>
      <c r="L63" s="2"/>
      <c r="M63" s="3"/>
      <c r="N63" s="3"/>
      <c r="O63" s="3"/>
      <c r="P63" s="3"/>
      <c r="Q63" s="3">
        <v>348000</v>
      </c>
      <c r="R63" s="6">
        <v>347600</v>
      </c>
      <c r="S63" s="3"/>
      <c r="T63" s="9" t="s">
        <v>358</v>
      </c>
    </row>
    <row r="64" spans="1:20" ht="90">
      <c r="A64" s="20">
        <v>55</v>
      </c>
      <c r="B64" s="21" t="s">
        <v>134</v>
      </c>
      <c r="C64" s="21" t="s">
        <v>135</v>
      </c>
      <c r="D64" s="25" t="s">
        <v>11</v>
      </c>
      <c r="E64" s="26">
        <v>4</v>
      </c>
      <c r="F64" s="12">
        <v>183645</v>
      </c>
      <c r="G64" s="22">
        <f t="shared" si="0"/>
        <v>734580</v>
      </c>
      <c r="H64" s="2"/>
      <c r="I64" s="2"/>
      <c r="J64" s="2"/>
      <c r="K64" s="2"/>
      <c r="L64" s="2"/>
      <c r="M64" s="3"/>
      <c r="N64" s="3"/>
      <c r="O64" s="3"/>
      <c r="P64" s="3"/>
      <c r="Q64" s="3">
        <v>734200</v>
      </c>
      <c r="R64" s="6">
        <v>733200</v>
      </c>
      <c r="S64" s="3"/>
      <c r="T64" s="9" t="s">
        <v>358</v>
      </c>
    </row>
    <row r="65" spans="1:20" ht="90">
      <c r="A65" s="20">
        <v>56</v>
      </c>
      <c r="B65" s="21" t="s">
        <v>136</v>
      </c>
      <c r="C65" s="21" t="s">
        <v>137</v>
      </c>
      <c r="D65" s="25" t="s">
        <v>11</v>
      </c>
      <c r="E65" s="26">
        <v>4</v>
      </c>
      <c r="F65" s="12">
        <v>183645</v>
      </c>
      <c r="G65" s="22">
        <f t="shared" si="0"/>
        <v>734580</v>
      </c>
      <c r="H65" s="2"/>
      <c r="I65" s="2"/>
      <c r="J65" s="2"/>
      <c r="K65" s="2"/>
      <c r="L65" s="2"/>
      <c r="M65" s="3"/>
      <c r="N65" s="3"/>
      <c r="O65" s="3"/>
      <c r="P65" s="3"/>
      <c r="Q65" s="3">
        <v>734200</v>
      </c>
      <c r="R65" s="6">
        <v>733200</v>
      </c>
      <c r="S65" s="3"/>
      <c r="T65" s="9" t="s">
        <v>358</v>
      </c>
    </row>
    <row r="66" spans="1:20" ht="90">
      <c r="A66" s="20">
        <v>57</v>
      </c>
      <c r="B66" s="21" t="s">
        <v>138</v>
      </c>
      <c r="C66" s="21" t="s">
        <v>139</v>
      </c>
      <c r="D66" s="25" t="s">
        <v>11</v>
      </c>
      <c r="E66" s="26">
        <v>4</v>
      </c>
      <c r="F66" s="12">
        <v>183645</v>
      </c>
      <c r="G66" s="22">
        <f t="shared" si="0"/>
        <v>734580</v>
      </c>
      <c r="H66" s="2"/>
      <c r="I66" s="2"/>
      <c r="J66" s="2"/>
      <c r="K66" s="2"/>
      <c r="L66" s="2"/>
      <c r="M66" s="3"/>
      <c r="N66" s="3"/>
      <c r="O66" s="3"/>
      <c r="P66" s="3"/>
      <c r="Q66" s="3">
        <v>734200</v>
      </c>
      <c r="R66" s="6">
        <v>733200</v>
      </c>
      <c r="S66" s="3"/>
      <c r="T66" s="9" t="s">
        <v>358</v>
      </c>
    </row>
    <row r="67" spans="1:20" ht="90">
      <c r="A67" s="20">
        <v>58</v>
      </c>
      <c r="B67" s="21" t="s">
        <v>140</v>
      </c>
      <c r="C67" s="21" t="s">
        <v>141</v>
      </c>
      <c r="D67" s="25" t="s">
        <v>11</v>
      </c>
      <c r="E67" s="26">
        <v>4</v>
      </c>
      <c r="F67" s="12">
        <v>183645</v>
      </c>
      <c r="G67" s="22">
        <f t="shared" si="0"/>
        <v>734580</v>
      </c>
      <c r="H67" s="2"/>
      <c r="I67" s="2"/>
      <c r="J67" s="2"/>
      <c r="K67" s="2"/>
      <c r="L67" s="2"/>
      <c r="M67" s="3"/>
      <c r="N67" s="3"/>
      <c r="O67" s="3"/>
      <c r="P67" s="3"/>
      <c r="Q67" s="3">
        <v>734200</v>
      </c>
      <c r="R67" s="6">
        <v>733200</v>
      </c>
      <c r="S67" s="3"/>
      <c r="T67" s="9" t="s">
        <v>358</v>
      </c>
    </row>
    <row r="68" spans="1:20" ht="30">
      <c r="A68" s="20">
        <v>59</v>
      </c>
      <c r="B68" s="21" t="s">
        <v>142</v>
      </c>
      <c r="C68" s="21" t="s">
        <v>143</v>
      </c>
      <c r="D68" s="25" t="s">
        <v>11</v>
      </c>
      <c r="E68" s="26">
        <v>5</v>
      </c>
      <c r="F68" s="12">
        <v>61545</v>
      </c>
      <c r="G68" s="22">
        <f t="shared" si="0"/>
        <v>307725</v>
      </c>
      <c r="H68" s="2"/>
      <c r="I68" s="2"/>
      <c r="J68" s="2"/>
      <c r="K68" s="2"/>
      <c r="L68" s="2"/>
      <c r="M68" s="3"/>
      <c r="N68" s="3"/>
      <c r="O68" s="3"/>
      <c r="P68" s="3"/>
      <c r="Q68" s="3">
        <v>307500</v>
      </c>
      <c r="R68" s="6">
        <v>306500</v>
      </c>
      <c r="S68" s="3"/>
      <c r="T68" s="9" t="s">
        <v>358</v>
      </c>
    </row>
    <row r="69" spans="1:20" ht="60">
      <c r="A69" s="20">
        <v>60</v>
      </c>
      <c r="B69" s="21" t="s">
        <v>144</v>
      </c>
      <c r="C69" s="21" t="s">
        <v>145</v>
      </c>
      <c r="D69" s="25" t="s">
        <v>11</v>
      </c>
      <c r="E69" s="26">
        <v>2</v>
      </c>
      <c r="F69" s="12">
        <v>9075</v>
      </c>
      <c r="G69" s="22">
        <f t="shared" si="0"/>
        <v>18150</v>
      </c>
      <c r="H69" s="2"/>
      <c r="I69" s="2"/>
      <c r="J69" s="2"/>
      <c r="K69" s="2"/>
      <c r="L69" s="2"/>
      <c r="M69" s="3"/>
      <c r="N69" s="3"/>
      <c r="O69" s="3"/>
      <c r="P69" s="3"/>
      <c r="Q69" s="3">
        <v>18060</v>
      </c>
      <c r="R69" s="6">
        <v>18000</v>
      </c>
      <c r="S69" s="3"/>
      <c r="T69" s="9" t="s">
        <v>358</v>
      </c>
    </row>
    <row r="70" spans="1:20" ht="45">
      <c r="A70" s="20">
        <v>61</v>
      </c>
      <c r="B70" s="21" t="s">
        <v>146</v>
      </c>
      <c r="C70" s="21" t="s">
        <v>147</v>
      </c>
      <c r="D70" s="25" t="s">
        <v>11</v>
      </c>
      <c r="E70" s="26">
        <v>1</v>
      </c>
      <c r="F70" s="12">
        <v>529815</v>
      </c>
      <c r="G70" s="22">
        <f t="shared" si="0"/>
        <v>529815</v>
      </c>
      <c r="H70" s="2"/>
      <c r="I70" s="2"/>
      <c r="J70" s="2"/>
      <c r="K70" s="2"/>
      <c r="L70" s="2"/>
      <c r="M70" s="3"/>
      <c r="N70" s="3"/>
      <c r="O70" s="3"/>
      <c r="P70" s="3"/>
      <c r="Q70" s="3">
        <v>529750</v>
      </c>
      <c r="R70" s="6">
        <v>529500</v>
      </c>
      <c r="S70" s="3"/>
      <c r="T70" s="9" t="s">
        <v>358</v>
      </c>
    </row>
    <row r="71" spans="1:20" ht="45">
      <c r="A71" s="20">
        <v>62</v>
      </c>
      <c r="B71" s="21" t="s">
        <v>148</v>
      </c>
      <c r="C71" s="21" t="s">
        <v>149</v>
      </c>
      <c r="D71" s="25" t="s">
        <v>11</v>
      </c>
      <c r="E71" s="26">
        <v>1</v>
      </c>
      <c r="F71" s="12">
        <v>1361745</v>
      </c>
      <c r="G71" s="22">
        <f t="shared" ref="G71:G134" si="1">E71*F71</f>
        <v>1361745</v>
      </c>
      <c r="H71" s="2"/>
      <c r="I71" s="2"/>
      <c r="J71" s="2"/>
      <c r="K71" s="2">
        <v>1134800</v>
      </c>
      <c r="L71" s="2"/>
      <c r="M71" s="3"/>
      <c r="N71" s="3"/>
      <c r="O71" s="3"/>
      <c r="P71" s="3"/>
      <c r="Q71" s="3">
        <v>1361650</v>
      </c>
      <c r="R71" s="6">
        <v>1132500</v>
      </c>
      <c r="S71" s="3"/>
      <c r="T71" s="9" t="s">
        <v>358</v>
      </c>
    </row>
    <row r="72" spans="1:20" ht="45">
      <c r="A72" s="20">
        <v>63</v>
      </c>
      <c r="B72" s="21" t="s">
        <v>150</v>
      </c>
      <c r="C72" s="21" t="s">
        <v>151</v>
      </c>
      <c r="D72" s="25" t="s">
        <v>11</v>
      </c>
      <c r="E72" s="26">
        <v>1</v>
      </c>
      <c r="F72" s="12">
        <v>1361745</v>
      </c>
      <c r="G72" s="22">
        <f t="shared" si="1"/>
        <v>1361745</v>
      </c>
      <c r="H72" s="2"/>
      <c r="I72" s="2"/>
      <c r="J72" s="2"/>
      <c r="K72" s="2">
        <v>1134800</v>
      </c>
      <c r="L72" s="2"/>
      <c r="M72" s="3"/>
      <c r="N72" s="3"/>
      <c r="O72" s="3"/>
      <c r="P72" s="3"/>
      <c r="Q72" s="3">
        <v>1361650</v>
      </c>
      <c r="R72" s="6">
        <v>1132500</v>
      </c>
      <c r="S72" s="3"/>
      <c r="T72" s="9" t="s">
        <v>358</v>
      </c>
    </row>
    <row r="73" spans="1:20" ht="45">
      <c r="A73" s="20">
        <v>64</v>
      </c>
      <c r="B73" s="21" t="s">
        <v>152</v>
      </c>
      <c r="C73" s="21" t="s">
        <v>153</v>
      </c>
      <c r="D73" s="25" t="s">
        <v>11</v>
      </c>
      <c r="E73" s="26">
        <v>1</v>
      </c>
      <c r="F73" s="12">
        <v>1361745</v>
      </c>
      <c r="G73" s="22">
        <f t="shared" si="1"/>
        <v>1361745</v>
      </c>
      <c r="H73" s="2"/>
      <c r="I73" s="2"/>
      <c r="J73" s="2"/>
      <c r="K73" s="2">
        <v>1134800</v>
      </c>
      <c r="L73" s="2"/>
      <c r="M73" s="3"/>
      <c r="N73" s="3"/>
      <c r="O73" s="3"/>
      <c r="P73" s="3"/>
      <c r="Q73" s="3">
        <v>1361650</v>
      </c>
      <c r="R73" s="6">
        <v>1132500</v>
      </c>
      <c r="S73" s="3"/>
      <c r="T73" s="9" t="s">
        <v>358</v>
      </c>
    </row>
    <row r="74" spans="1:20" ht="45">
      <c r="A74" s="20">
        <v>65</v>
      </c>
      <c r="B74" s="21" t="s">
        <v>154</v>
      </c>
      <c r="C74" s="21" t="s">
        <v>155</v>
      </c>
      <c r="D74" s="25" t="s">
        <v>11</v>
      </c>
      <c r="E74" s="26">
        <v>1</v>
      </c>
      <c r="F74" s="12">
        <v>811250</v>
      </c>
      <c r="G74" s="22">
        <f t="shared" si="1"/>
        <v>811250</v>
      </c>
      <c r="H74" s="2"/>
      <c r="I74" s="2"/>
      <c r="J74" s="2"/>
      <c r="K74" s="2"/>
      <c r="L74" s="2"/>
      <c r="M74" s="3"/>
      <c r="N74" s="3"/>
      <c r="O74" s="3"/>
      <c r="P74" s="3"/>
      <c r="Q74" s="3">
        <v>811070</v>
      </c>
      <c r="R74" s="6">
        <v>810000</v>
      </c>
      <c r="S74" s="3"/>
      <c r="T74" s="9" t="s">
        <v>358</v>
      </c>
    </row>
    <row r="75" spans="1:20" ht="45">
      <c r="A75" s="20">
        <v>66</v>
      </c>
      <c r="B75" s="21" t="s">
        <v>156</v>
      </c>
      <c r="C75" s="21" t="s">
        <v>157</v>
      </c>
      <c r="D75" s="25" t="s">
        <v>11</v>
      </c>
      <c r="E75" s="26">
        <v>1</v>
      </c>
      <c r="F75" s="12">
        <v>811250</v>
      </c>
      <c r="G75" s="22">
        <f t="shared" si="1"/>
        <v>811250</v>
      </c>
      <c r="H75" s="2"/>
      <c r="I75" s="2"/>
      <c r="J75" s="2"/>
      <c r="K75" s="2"/>
      <c r="L75" s="2"/>
      <c r="M75" s="3"/>
      <c r="N75" s="3"/>
      <c r="O75" s="3"/>
      <c r="P75" s="3"/>
      <c r="Q75" s="3">
        <v>811070</v>
      </c>
      <c r="R75" s="6">
        <v>810000</v>
      </c>
      <c r="S75" s="3"/>
      <c r="T75" s="9" t="s">
        <v>358</v>
      </c>
    </row>
    <row r="76" spans="1:20" ht="45">
      <c r="A76" s="20">
        <v>67</v>
      </c>
      <c r="B76" s="21" t="s">
        <v>158</v>
      </c>
      <c r="C76" s="21" t="s">
        <v>159</v>
      </c>
      <c r="D76" s="25" t="s">
        <v>11</v>
      </c>
      <c r="E76" s="26">
        <v>1</v>
      </c>
      <c r="F76" s="12">
        <v>811250</v>
      </c>
      <c r="G76" s="22">
        <f t="shared" si="1"/>
        <v>811250</v>
      </c>
      <c r="H76" s="2"/>
      <c r="I76" s="2"/>
      <c r="J76" s="2"/>
      <c r="K76" s="2"/>
      <c r="L76" s="2"/>
      <c r="M76" s="3"/>
      <c r="N76" s="3"/>
      <c r="O76" s="3"/>
      <c r="P76" s="3"/>
      <c r="Q76" s="3">
        <v>811070</v>
      </c>
      <c r="R76" s="6">
        <v>810000</v>
      </c>
      <c r="S76" s="3"/>
      <c r="T76" s="9" t="s">
        <v>358</v>
      </c>
    </row>
    <row r="77" spans="1:20" ht="45">
      <c r="A77" s="20">
        <v>68</v>
      </c>
      <c r="B77" s="21" t="s">
        <v>160</v>
      </c>
      <c r="C77" s="21" t="s">
        <v>161</v>
      </c>
      <c r="D77" s="25" t="s">
        <v>11</v>
      </c>
      <c r="E77" s="26">
        <v>1</v>
      </c>
      <c r="F77" s="12">
        <v>811250</v>
      </c>
      <c r="G77" s="22">
        <f t="shared" si="1"/>
        <v>811250</v>
      </c>
      <c r="H77" s="2"/>
      <c r="I77" s="2"/>
      <c r="J77" s="2"/>
      <c r="K77" s="2"/>
      <c r="L77" s="2"/>
      <c r="M77" s="3"/>
      <c r="N77" s="3"/>
      <c r="O77" s="3"/>
      <c r="P77" s="3"/>
      <c r="Q77" s="3">
        <v>811070</v>
      </c>
      <c r="R77" s="6">
        <v>810000</v>
      </c>
      <c r="S77" s="3"/>
      <c r="T77" s="9" t="s">
        <v>358</v>
      </c>
    </row>
    <row r="78" spans="1:20" ht="45">
      <c r="A78" s="20">
        <v>69</v>
      </c>
      <c r="B78" s="21" t="s">
        <v>162</v>
      </c>
      <c r="C78" s="21" t="s">
        <v>163</v>
      </c>
      <c r="D78" s="25" t="s">
        <v>11</v>
      </c>
      <c r="E78" s="26">
        <v>1</v>
      </c>
      <c r="F78" s="12">
        <v>1163525</v>
      </c>
      <c r="G78" s="22">
        <f t="shared" si="1"/>
        <v>1163525</v>
      </c>
      <c r="H78" s="2"/>
      <c r="I78" s="2"/>
      <c r="J78" s="2"/>
      <c r="K78" s="2">
        <v>1134800</v>
      </c>
      <c r="L78" s="2"/>
      <c r="M78" s="3"/>
      <c r="N78" s="3"/>
      <c r="O78" s="3"/>
      <c r="P78" s="3"/>
      <c r="Q78" s="3">
        <v>1163450</v>
      </c>
      <c r="R78" s="6">
        <v>1132500</v>
      </c>
      <c r="S78" s="3"/>
      <c r="T78" s="9" t="s">
        <v>358</v>
      </c>
    </row>
    <row r="79" spans="1:20" ht="45">
      <c r="A79" s="20">
        <v>70</v>
      </c>
      <c r="B79" s="21" t="s">
        <v>164</v>
      </c>
      <c r="C79" s="21" t="s">
        <v>165</v>
      </c>
      <c r="D79" s="25" t="s">
        <v>11</v>
      </c>
      <c r="E79" s="26">
        <v>1</v>
      </c>
      <c r="F79" s="12">
        <v>1163525</v>
      </c>
      <c r="G79" s="22">
        <f t="shared" si="1"/>
        <v>1163525</v>
      </c>
      <c r="H79" s="2"/>
      <c r="I79" s="2"/>
      <c r="J79" s="2"/>
      <c r="K79" s="6">
        <v>920000</v>
      </c>
      <c r="L79" s="2"/>
      <c r="M79" s="3"/>
      <c r="N79" s="3"/>
      <c r="O79" s="3"/>
      <c r="P79" s="3"/>
      <c r="Q79" s="3">
        <v>1163450</v>
      </c>
      <c r="R79" s="43">
        <v>1163000</v>
      </c>
      <c r="S79" s="3"/>
      <c r="T79" s="9" t="s">
        <v>352</v>
      </c>
    </row>
    <row r="80" spans="1:20" ht="45">
      <c r="A80" s="20">
        <v>71</v>
      </c>
      <c r="B80" s="21" t="s">
        <v>166</v>
      </c>
      <c r="C80" s="21" t="s">
        <v>167</v>
      </c>
      <c r="D80" s="25" t="s">
        <v>11</v>
      </c>
      <c r="E80" s="26">
        <v>2</v>
      </c>
      <c r="F80" s="12">
        <v>67045</v>
      </c>
      <c r="G80" s="22">
        <f t="shared" si="1"/>
        <v>134090</v>
      </c>
      <c r="H80" s="2"/>
      <c r="I80" s="2"/>
      <c r="J80" s="2"/>
      <c r="K80" s="2"/>
      <c r="L80" s="2"/>
      <c r="M80" s="3"/>
      <c r="N80" s="3"/>
      <c r="O80" s="3"/>
      <c r="P80" s="3"/>
      <c r="Q80" s="3">
        <v>134060</v>
      </c>
      <c r="R80" s="6">
        <v>134000</v>
      </c>
      <c r="S80" s="3"/>
      <c r="T80" s="9" t="s">
        <v>358</v>
      </c>
    </row>
    <row r="81" spans="1:20">
      <c r="A81" s="20"/>
      <c r="B81" s="48" t="s">
        <v>168</v>
      </c>
      <c r="C81" s="48"/>
      <c r="D81" s="48"/>
      <c r="E81" s="48"/>
      <c r="F81" s="48"/>
      <c r="G81" s="22"/>
      <c r="H81" s="2"/>
      <c r="I81" s="2"/>
      <c r="J81" s="2"/>
      <c r="K81" s="2"/>
      <c r="L81" s="2"/>
      <c r="M81" s="3"/>
      <c r="N81" s="3"/>
      <c r="O81" s="3"/>
      <c r="P81" s="3"/>
      <c r="Q81" s="3"/>
      <c r="R81" s="3"/>
      <c r="S81" s="3"/>
      <c r="T81" s="15"/>
    </row>
    <row r="82" spans="1:20" ht="120">
      <c r="A82" s="20">
        <v>72</v>
      </c>
      <c r="B82" s="21" t="s">
        <v>169</v>
      </c>
      <c r="C82" s="21" t="s">
        <v>169</v>
      </c>
      <c r="D82" s="25" t="s">
        <v>11</v>
      </c>
      <c r="E82" s="26">
        <v>75</v>
      </c>
      <c r="F82" s="12">
        <v>65000</v>
      </c>
      <c r="G82" s="22">
        <f t="shared" si="1"/>
        <v>4875000</v>
      </c>
      <c r="H82" s="2"/>
      <c r="I82" s="2"/>
      <c r="J82" s="2"/>
      <c r="K82" s="2"/>
      <c r="L82" s="2"/>
      <c r="M82" s="3"/>
      <c r="N82" s="3"/>
      <c r="O82" s="6">
        <v>4867500</v>
      </c>
      <c r="P82" s="3">
        <v>4871250</v>
      </c>
      <c r="Q82" s="3"/>
      <c r="R82" s="3"/>
      <c r="S82" s="3"/>
      <c r="T82" s="9" t="s">
        <v>356</v>
      </c>
    </row>
    <row r="83" spans="1:20" ht="90">
      <c r="A83" s="20">
        <v>73</v>
      </c>
      <c r="B83" s="21" t="s">
        <v>170</v>
      </c>
      <c r="C83" s="21" t="s">
        <v>170</v>
      </c>
      <c r="D83" s="25" t="s">
        <v>11</v>
      </c>
      <c r="E83" s="26">
        <v>100</v>
      </c>
      <c r="F83" s="12">
        <v>45000</v>
      </c>
      <c r="G83" s="22">
        <f t="shared" si="1"/>
        <v>4500000</v>
      </c>
      <c r="H83" s="2"/>
      <c r="I83" s="2"/>
      <c r="J83" s="2"/>
      <c r="K83" s="2"/>
      <c r="L83" s="2"/>
      <c r="M83" s="3"/>
      <c r="N83" s="3"/>
      <c r="O83" s="6">
        <v>4490000</v>
      </c>
      <c r="P83" s="3">
        <v>4495000</v>
      </c>
      <c r="Q83" s="3"/>
      <c r="R83" s="3"/>
      <c r="S83" s="3"/>
      <c r="T83" s="9" t="s">
        <v>356</v>
      </c>
    </row>
    <row r="84" spans="1:20" ht="75">
      <c r="A84" s="20">
        <v>74</v>
      </c>
      <c r="B84" s="21" t="s">
        <v>171</v>
      </c>
      <c r="C84" s="21" t="s">
        <v>171</v>
      </c>
      <c r="D84" s="25" t="s">
        <v>11</v>
      </c>
      <c r="E84" s="26">
        <v>1</v>
      </c>
      <c r="F84" s="12">
        <v>45000</v>
      </c>
      <c r="G84" s="22">
        <f t="shared" si="1"/>
        <v>45000</v>
      </c>
      <c r="H84" s="2"/>
      <c r="I84" s="2"/>
      <c r="J84" s="2"/>
      <c r="K84" s="2"/>
      <c r="L84" s="2"/>
      <c r="M84" s="3"/>
      <c r="N84" s="3"/>
      <c r="O84" s="6">
        <v>44900</v>
      </c>
      <c r="P84" s="3">
        <v>44950</v>
      </c>
      <c r="Q84" s="3"/>
      <c r="R84" s="3"/>
      <c r="S84" s="3"/>
      <c r="T84" s="9" t="s">
        <v>356</v>
      </c>
    </row>
    <row r="85" spans="1:20" ht="90">
      <c r="A85" s="20">
        <v>75</v>
      </c>
      <c r="B85" s="21" t="s">
        <v>172</v>
      </c>
      <c r="C85" s="21" t="s">
        <v>172</v>
      </c>
      <c r="D85" s="25" t="s">
        <v>11</v>
      </c>
      <c r="E85" s="26">
        <v>1</v>
      </c>
      <c r="F85" s="12">
        <v>45000</v>
      </c>
      <c r="G85" s="22">
        <f t="shared" si="1"/>
        <v>45000</v>
      </c>
      <c r="H85" s="2"/>
      <c r="I85" s="2"/>
      <c r="J85" s="2"/>
      <c r="K85" s="2"/>
      <c r="L85" s="2"/>
      <c r="M85" s="3"/>
      <c r="N85" s="3"/>
      <c r="O85" s="6">
        <v>44900</v>
      </c>
      <c r="P85" s="3">
        <v>44950</v>
      </c>
      <c r="Q85" s="3"/>
      <c r="R85" s="3"/>
      <c r="S85" s="3"/>
      <c r="T85" s="9" t="s">
        <v>356</v>
      </c>
    </row>
    <row r="86" spans="1:20" ht="60">
      <c r="A86" s="20">
        <v>76</v>
      </c>
      <c r="B86" s="21" t="s">
        <v>173</v>
      </c>
      <c r="C86" s="21" t="s">
        <v>173</v>
      </c>
      <c r="D86" s="25" t="s">
        <v>11</v>
      </c>
      <c r="E86" s="26">
        <v>20</v>
      </c>
      <c r="F86" s="12">
        <v>47000</v>
      </c>
      <c r="G86" s="22">
        <f t="shared" si="1"/>
        <v>940000</v>
      </c>
      <c r="H86" s="2"/>
      <c r="I86" s="2"/>
      <c r="J86" s="2"/>
      <c r="K86" s="2"/>
      <c r="L86" s="2"/>
      <c r="M86" s="3"/>
      <c r="N86" s="3"/>
      <c r="O86" s="6">
        <v>938000</v>
      </c>
      <c r="P86" s="3">
        <v>939000</v>
      </c>
      <c r="Q86" s="3"/>
      <c r="R86" s="3"/>
      <c r="S86" s="3"/>
      <c r="T86" s="9" t="s">
        <v>356</v>
      </c>
    </row>
    <row r="87" spans="1:20" ht="60">
      <c r="A87" s="20">
        <v>77</v>
      </c>
      <c r="B87" s="21" t="s">
        <v>174</v>
      </c>
      <c r="C87" s="21" t="s">
        <v>174</v>
      </c>
      <c r="D87" s="25" t="s">
        <v>11</v>
      </c>
      <c r="E87" s="26">
        <v>20</v>
      </c>
      <c r="F87" s="12">
        <v>47000</v>
      </c>
      <c r="G87" s="22">
        <f t="shared" si="1"/>
        <v>940000</v>
      </c>
      <c r="H87" s="2"/>
      <c r="I87" s="2"/>
      <c r="J87" s="2"/>
      <c r="K87" s="2"/>
      <c r="L87" s="2"/>
      <c r="M87" s="3"/>
      <c r="N87" s="3"/>
      <c r="O87" s="6">
        <v>938000</v>
      </c>
      <c r="P87" s="3">
        <v>939000</v>
      </c>
      <c r="Q87" s="3"/>
      <c r="R87" s="3"/>
      <c r="S87" s="3"/>
      <c r="T87" s="9" t="s">
        <v>356</v>
      </c>
    </row>
    <row r="88" spans="1:20" ht="45">
      <c r="A88" s="20">
        <v>78</v>
      </c>
      <c r="B88" s="21" t="s">
        <v>175</v>
      </c>
      <c r="C88" s="21" t="s">
        <v>175</v>
      </c>
      <c r="D88" s="25" t="s">
        <v>11</v>
      </c>
      <c r="E88" s="26">
        <v>15</v>
      </c>
      <c r="F88" s="12">
        <v>30000</v>
      </c>
      <c r="G88" s="22">
        <f t="shared" si="1"/>
        <v>450000</v>
      </c>
      <c r="H88" s="2"/>
      <c r="I88" s="2"/>
      <c r="J88" s="2"/>
      <c r="K88" s="2"/>
      <c r="L88" s="2"/>
      <c r="M88" s="3"/>
      <c r="N88" s="3"/>
      <c r="O88" s="6">
        <v>448500</v>
      </c>
      <c r="P88" s="3">
        <v>449250</v>
      </c>
      <c r="Q88" s="3"/>
      <c r="R88" s="3"/>
      <c r="S88" s="3"/>
      <c r="T88" s="9" t="s">
        <v>356</v>
      </c>
    </row>
    <row r="89" spans="1:20" ht="45">
      <c r="A89" s="20">
        <v>79</v>
      </c>
      <c r="B89" s="21" t="s">
        <v>176</v>
      </c>
      <c r="C89" s="21" t="s">
        <v>176</v>
      </c>
      <c r="D89" s="25" t="s">
        <v>11</v>
      </c>
      <c r="E89" s="26">
        <v>15</v>
      </c>
      <c r="F89" s="12">
        <v>30000</v>
      </c>
      <c r="G89" s="22">
        <f t="shared" si="1"/>
        <v>450000</v>
      </c>
      <c r="H89" s="2"/>
      <c r="I89" s="2"/>
      <c r="J89" s="2"/>
      <c r="K89" s="2"/>
      <c r="L89" s="2"/>
      <c r="M89" s="3"/>
      <c r="N89" s="3"/>
      <c r="O89" s="6">
        <v>448500</v>
      </c>
      <c r="P89" s="3">
        <v>449250</v>
      </c>
      <c r="Q89" s="3"/>
      <c r="R89" s="3"/>
      <c r="S89" s="3"/>
      <c r="T89" s="9" t="s">
        <v>356</v>
      </c>
    </row>
    <row r="90" spans="1:20">
      <c r="A90" s="20"/>
      <c r="B90" s="48" t="s">
        <v>177</v>
      </c>
      <c r="C90" s="48"/>
      <c r="D90" s="48"/>
      <c r="E90" s="48"/>
      <c r="F90" s="48"/>
      <c r="G90" s="22"/>
      <c r="H90" s="2"/>
      <c r="I90" s="2"/>
      <c r="J90" s="2"/>
      <c r="K90" s="2"/>
      <c r="L90" s="2"/>
      <c r="M90" s="3"/>
      <c r="N90" s="3"/>
      <c r="O90" s="3"/>
      <c r="P90" s="3"/>
      <c r="Q90" s="3"/>
      <c r="R90" s="3"/>
      <c r="S90" s="3"/>
      <c r="T90" s="15"/>
    </row>
    <row r="91" spans="1:20">
      <c r="A91" s="20">
        <v>80</v>
      </c>
      <c r="B91" s="21" t="s">
        <v>178</v>
      </c>
      <c r="C91" s="21" t="s">
        <v>178</v>
      </c>
      <c r="D91" s="25" t="s">
        <v>11</v>
      </c>
      <c r="E91" s="26">
        <v>40</v>
      </c>
      <c r="F91" s="12">
        <v>118263</v>
      </c>
      <c r="G91" s="22">
        <f t="shared" si="1"/>
        <v>4730520</v>
      </c>
      <c r="H91" s="2"/>
      <c r="I91" s="2"/>
      <c r="J91" s="6">
        <v>4730400</v>
      </c>
      <c r="K91" s="2"/>
      <c r="L91" s="2"/>
      <c r="M91" s="3"/>
      <c r="N91" s="3"/>
      <c r="O91" s="3"/>
      <c r="P91" s="3"/>
      <c r="Q91" s="3"/>
      <c r="R91" s="3"/>
      <c r="S91" s="3"/>
      <c r="T91" s="11" t="s">
        <v>351</v>
      </c>
    </row>
    <row r="92" spans="1:20">
      <c r="A92" s="20">
        <v>81</v>
      </c>
      <c r="B92" s="21" t="s">
        <v>179</v>
      </c>
      <c r="C92" s="21" t="s">
        <v>179</v>
      </c>
      <c r="D92" s="25" t="s">
        <v>11</v>
      </c>
      <c r="E92" s="26">
        <v>10</v>
      </c>
      <c r="F92" s="12">
        <v>47142</v>
      </c>
      <c r="G92" s="22">
        <f t="shared" si="1"/>
        <v>471420</v>
      </c>
      <c r="H92" s="2"/>
      <c r="I92" s="2"/>
      <c r="J92" s="6">
        <v>471400</v>
      </c>
      <c r="K92" s="2"/>
      <c r="L92" s="2"/>
      <c r="M92" s="3"/>
      <c r="N92" s="3"/>
      <c r="O92" s="3"/>
      <c r="P92" s="3"/>
      <c r="Q92" s="3"/>
      <c r="R92" s="3"/>
      <c r="S92" s="3"/>
      <c r="T92" s="11" t="s">
        <v>351</v>
      </c>
    </row>
    <row r="93" spans="1:20" ht="30">
      <c r="A93" s="20">
        <v>82</v>
      </c>
      <c r="B93" s="21" t="s">
        <v>180</v>
      </c>
      <c r="C93" s="21" t="s">
        <v>181</v>
      </c>
      <c r="D93" s="25" t="s">
        <v>11</v>
      </c>
      <c r="E93" s="26">
        <v>6</v>
      </c>
      <c r="F93" s="12">
        <v>62075</v>
      </c>
      <c r="G93" s="22">
        <f t="shared" si="1"/>
        <v>372450</v>
      </c>
      <c r="H93" s="2"/>
      <c r="I93" s="2"/>
      <c r="J93" s="6">
        <v>372420</v>
      </c>
      <c r="K93" s="2"/>
      <c r="L93" s="2"/>
      <c r="M93" s="3"/>
      <c r="N93" s="3"/>
      <c r="O93" s="3"/>
      <c r="P93" s="3"/>
      <c r="Q93" s="3"/>
      <c r="R93" s="3"/>
      <c r="S93" s="3"/>
      <c r="T93" s="11" t="s">
        <v>351</v>
      </c>
    </row>
    <row r="94" spans="1:20">
      <c r="A94" s="20">
        <v>83</v>
      </c>
      <c r="B94" s="21" t="s">
        <v>182</v>
      </c>
      <c r="C94" s="21" t="s">
        <v>183</v>
      </c>
      <c r="D94" s="25" t="s">
        <v>11</v>
      </c>
      <c r="E94" s="26">
        <v>15</v>
      </c>
      <c r="F94" s="12">
        <v>168027</v>
      </c>
      <c r="G94" s="22">
        <f t="shared" si="1"/>
        <v>2520405</v>
      </c>
      <c r="H94" s="2"/>
      <c r="I94" s="2"/>
      <c r="J94" s="6">
        <v>2520375</v>
      </c>
      <c r="K94" s="2"/>
      <c r="L94" s="2"/>
      <c r="M94" s="3"/>
      <c r="N94" s="3"/>
      <c r="O94" s="3"/>
      <c r="P94" s="3"/>
      <c r="Q94" s="3"/>
      <c r="R94" s="3"/>
      <c r="S94" s="3"/>
      <c r="T94" s="11" t="s">
        <v>351</v>
      </c>
    </row>
    <row r="95" spans="1:20" ht="45">
      <c r="A95" s="20">
        <v>84</v>
      </c>
      <c r="B95" s="21" t="s">
        <v>184</v>
      </c>
      <c r="C95" s="21" t="s">
        <v>185</v>
      </c>
      <c r="D95" s="25" t="s">
        <v>11</v>
      </c>
      <c r="E95" s="26">
        <v>80</v>
      </c>
      <c r="F95" s="12">
        <v>51744</v>
      </c>
      <c r="G95" s="22">
        <f t="shared" si="1"/>
        <v>4139520</v>
      </c>
      <c r="H95" s="2"/>
      <c r="I95" s="2"/>
      <c r="J95" s="6">
        <v>4139200</v>
      </c>
      <c r="K95" s="2"/>
      <c r="L95" s="2"/>
      <c r="M95" s="3"/>
      <c r="N95" s="3"/>
      <c r="O95" s="3"/>
      <c r="P95" s="3"/>
      <c r="Q95" s="3"/>
      <c r="R95" s="3"/>
      <c r="S95" s="3"/>
      <c r="T95" s="11" t="s">
        <v>351</v>
      </c>
    </row>
    <row r="96" spans="1:20" ht="30">
      <c r="A96" s="20">
        <v>85</v>
      </c>
      <c r="B96" s="21" t="s">
        <v>186</v>
      </c>
      <c r="C96" s="21" t="s">
        <v>187</v>
      </c>
      <c r="D96" s="25" t="s">
        <v>11</v>
      </c>
      <c r="E96" s="26">
        <v>10</v>
      </c>
      <c r="F96" s="12">
        <v>19835</v>
      </c>
      <c r="G96" s="22">
        <f t="shared" si="1"/>
        <v>198350</v>
      </c>
      <c r="H96" s="2"/>
      <c r="I96" s="2"/>
      <c r="J96" s="6">
        <v>198300</v>
      </c>
      <c r="K96" s="2"/>
      <c r="L96" s="2"/>
      <c r="M96" s="3"/>
      <c r="N96" s="3"/>
      <c r="O96" s="3"/>
      <c r="P96" s="3"/>
      <c r="Q96" s="3"/>
      <c r="R96" s="3"/>
      <c r="S96" s="3"/>
      <c r="T96" s="11" t="s">
        <v>351</v>
      </c>
    </row>
    <row r="97" spans="1:20" ht="45">
      <c r="A97" s="20">
        <v>86</v>
      </c>
      <c r="B97" s="21" t="s">
        <v>188</v>
      </c>
      <c r="C97" s="21" t="s">
        <v>189</v>
      </c>
      <c r="D97" s="25" t="s">
        <v>11</v>
      </c>
      <c r="E97" s="26">
        <v>30</v>
      </c>
      <c r="F97" s="12">
        <v>72811</v>
      </c>
      <c r="G97" s="22">
        <f t="shared" si="1"/>
        <v>2184330</v>
      </c>
      <c r="H97" s="2"/>
      <c r="I97" s="2"/>
      <c r="J97" s="6">
        <v>2184300</v>
      </c>
      <c r="K97" s="2"/>
      <c r="L97" s="2"/>
      <c r="M97" s="3"/>
      <c r="N97" s="3"/>
      <c r="O97" s="3"/>
      <c r="P97" s="3"/>
      <c r="Q97" s="3"/>
      <c r="R97" s="3"/>
      <c r="S97" s="3"/>
      <c r="T97" s="11" t="s">
        <v>351</v>
      </c>
    </row>
    <row r="98" spans="1:20" ht="30">
      <c r="A98" s="20">
        <v>87</v>
      </c>
      <c r="B98" s="21" t="s">
        <v>190</v>
      </c>
      <c r="C98" s="21" t="s">
        <v>191</v>
      </c>
      <c r="D98" s="25" t="s">
        <v>11</v>
      </c>
      <c r="E98" s="26">
        <v>35</v>
      </c>
      <c r="F98" s="12">
        <v>18207</v>
      </c>
      <c r="G98" s="22">
        <f t="shared" si="1"/>
        <v>637245</v>
      </c>
      <c r="H98" s="2"/>
      <c r="I98" s="2"/>
      <c r="J98" s="6">
        <v>637175</v>
      </c>
      <c r="K98" s="2"/>
      <c r="L98" s="2"/>
      <c r="M98" s="3"/>
      <c r="N98" s="3"/>
      <c r="O98" s="3"/>
      <c r="P98" s="3"/>
      <c r="Q98" s="3"/>
      <c r="R98" s="3"/>
      <c r="S98" s="3"/>
      <c r="T98" s="11" t="s">
        <v>351</v>
      </c>
    </row>
    <row r="99" spans="1:20">
      <c r="A99" s="20">
        <v>88</v>
      </c>
      <c r="B99" s="21" t="s">
        <v>192</v>
      </c>
      <c r="C99" s="21" t="s">
        <v>193</v>
      </c>
      <c r="D99" s="25" t="s">
        <v>11</v>
      </c>
      <c r="E99" s="26">
        <v>1</v>
      </c>
      <c r="F99" s="12">
        <v>35006</v>
      </c>
      <c r="G99" s="22">
        <f t="shared" si="1"/>
        <v>35006</v>
      </c>
      <c r="H99" s="2"/>
      <c r="I99" s="2"/>
      <c r="J99" s="6">
        <v>35005</v>
      </c>
      <c r="K99" s="2"/>
      <c r="L99" s="2"/>
      <c r="M99" s="3"/>
      <c r="N99" s="3"/>
      <c r="O99" s="3"/>
      <c r="P99" s="3"/>
      <c r="Q99" s="3"/>
      <c r="R99" s="3"/>
      <c r="S99" s="3"/>
      <c r="T99" s="11" t="s">
        <v>351</v>
      </c>
    </row>
    <row r="100" spans="1:20">
      <c r="A100" s="20">
        <v>89</v>
      </c>
      <c r="B100" s="21" t="s">
        <v>194</v>
      </c>
      <c r="C100" s="21" t="s">
        <v>195</v>
      </c>
      <c r="D100" s="25" t="s">
        <v>11</v>
      </c>
      <c r="E100" s="26">
        <v>1</v>
      </c>
      <c r="F100" s="12">
        <v>54146</v>
      </c>
      <c r="G100" s="22">
        <f t="shared" si="1"/>
        <v>54146</v>
      </c>
      <c r="H100" s="2"/>
      <c r="I100" s="2"/>
      <c r="J100" s="6">
        <v>54145</v>
      </c>
      <c r="K100" s="2"/>
      <c r="L100" s="2"/>
      <c r="M100" s="3"/>
      <c r="N100" s="3"/>
      <c r="O100" s="3"/>
      <c r="P100" s="3"/>
      <c r="Q100" s="3"/>
      <c r="R100" s="3"/>
      <c r="S100" s="3"/>
      <c r="T100" s="11" t="s">
        <v>351</v>
      </c>
    </row>
    <row r="101" spans="1:20">
      <c r="A101" s="20"/>
      <c r="B101" s="48" t="s">
        <v>196</v>
      </c>
      <c r="C101" s="48"/>
      <c r="D101" s="48"/>
      <c r="E101" s="48"/>
      <c r="F101" s="48"/>
      <c r="G101" s="22"/>
      <c r="H101" s="2"/>
      <c r="I101" s="2"/>
      <c r="J101" s="2"/>
      <c r="K101" s="2"/>
      <c r="L101" s="2"/>
      <c r="M101" s="3"/>
      <c r="N101" s="3"/>
      <c r="O101" s="3"/>
      <c r="P101" s="3"/>
      <c r="Q101" s="3"/>
      <c r="R101" s="3"/>
      <c r="S101" s="3"/>
      <c r="T101" s="15"/>
    </row>
    <row r="102" spans="1:20" ht="30">
      <c r="A102" s="20">
        <v>90</v>
      </c>
      <c r="B102" s="21" t="s">
        <v>197</v>
      </c>
      <c r="C102" s="21" t="s">
        <v>197</v>
      </c>
      <c r="D102" s="25" t="s">
        <v>11</v>
      </c>
      <c r="E102" s="26">
        <v>80</v>
      </c>
      <c r="F102" s="12">
        <v>36590</v>
      </c>
      <c r="G102" s="22">
        <f t="shared" si="1"/>
        <v>2927200</v>
      </c>
      <c r="H102" s="2"/>
      <c r="I102" s="2"/>
      <c r="J102" s="6">
        <v>2926800</v>
      </c>
      <c r="K102" s="2"/>
      <c r="L102" s="2"/>
      <c r="M102" s="3"/>
      <c r="N102" s="3"/>
      <c r="O102" s="3"/>
      <c r="P102" s="3"/>
      <c r="Q102" s="3"/>
      <c r="R102" s="3"/>
      <c r="S102" s="3"/>
      <c r="T102" s="11" t="s">
        <v>351</v>
      </c>
    </row>
    <row r="103" spans="1:20" ht="30">
      <c r="A103" s="20">
        <v>91</v>
      </c>
      <c r="B103" s="21" t="s">
        <v>198</v>
      </c>
      <c r="C103" s="21" t="s">
        <v>198</v>
      </c>
      <c r="D103" s="25" t="s">
        <v>11</v>
      </c>
      <c r="E103" s="26">
        <v>20</v>
      </c>
      <c r="F103" s="12">
        <v>26558</v>
      </c>
      <c r="G103" s="22">
        <f t="shared" si="1"/>
        <v>531160</v>
      </c>
      <c r="H103" s="2"/>
      <c r="I103" s="2"/>
      <c r="J103" s="6">
        <v>531100</v>
      </c>
      <c r="K103" s="2"/>
      <c r="L103" s="2"/>
      <c r="M103" s="3"/>
      <c r="N103" s="3"/>
      <c r="O103" s="3"/>
      <c r="P103" s="3"/>
      <c r="Q103" s="3"/>
      <c r="R103" s="3"/>
      <c r="S103" s="3"/>
      <c r="T103" s="11" t="s">
        <v>351</v>
      </c>
    </row>
    <row r="104" spans="1:20" ht="30">
      <c r="A104" s="20">
        <v>92</v>
      </c>
      <c r="B104" s="21" t="s">
        <v>199</v>
      </c>
      <c r="C104" s="21" t="s">
        <v>199</v>
      </c>
      <c r="D104" s="25" t="s">
        <v>11</v>
      </c>
      <c r="E104" s="26">
        <v>24</v>
      </c>
      <c r="F104" s="12">
        <v>51260</v>
      </c>
      <c r="G104" s="22">
        <f t="shared" si="1"/>
        <v>1230240</v>
      </c>
      <c r="H104" s="2"/>
      <c r="I104" s="2"/>
      <c r="J104" s="6">
        <v>1230120</v>
      </c>
      <c r="K104" s="2"/>
      <c r="L104" s="2"/>
      <c r="M104" s="3"/>
      <c r="N104" s="3"/>
      <c r="O104" s="3"/>
      <c r="P104" s="3"/>
      <c r="Q104" s="3"/>
      <c r="R104" s="3"/>
      <c r="S104" s="3"/>
      <c r="T104" s="11" t="s">
        <v>351</v>
      </c>
    </row>
    <row r="105" spans="1:20" ht="30">
      <c r="A105" s="20">
        <v>93</v>
      </c>
      <c r="B105" s="21" t="s">
        <v>200</v>
      </c>
      <c r="C105" s="21" t="s">
        <v>200</v>
      </c>
      <c r="D105" s="25" t="s">
        <v>11</v>
      </c>
      <c r="E105" s="26">
        <v>20</v>
      </c>
      <c r="F105" s="12">
        <v>44977</v>
      </c>
      <c r="G105" s="22">
        <f t="shared" si="1"/>
        <v>899540</v>
      </c>
      <c r="H105" s="2"/>
      <c r="I105" s="2"/>
      <c r="J105" s="6">
        <v>899500</v>
      </c>
      <c r="K105" s="2"/>
      <c r="L105" s="2"/>
      <c r="M105" s="3"/>
      <c r="N105" s="3"/>
      <c r="O105" s="3"/>
      <c r="P105" s="3"/>
      <c r="Q105" s="3"/>
      <c r="R105" s="3"/>
      <c r="S105" s="3"/>
      <c r="T105" s="11" t="s">
        <v>351</v>
      </c>
    </row>
    <row r="106" spans="1:20" ht="30">
      <c r="A106" s="20">
        <v>94</v>
      </c>
      <c r="B106" s="21" t="s">
        <v>201</v>
      </c>
      <c r="C106" s="21" t="s">
        <v>201</v>
      </c>
      <c r="D106" s="25" t="s">
        <v>11</v>
      </c>
      <c r="E106" s="26">
        <v>12</v>
      </c>
      <c r="F106" s="12">
        <v>216700</v>
      </c>
      <c r="G106" s="22">
        <f t="shared" si="1"/>
        <v>2600400</v>
      </c>
      <c r="H106" s="2"/>
      <c r="I106" s="2"/>
      <c r="J106" s="6">
        <v>2600340</v>
      </c>
      <c r="K106" s="2"/>
      <c r="L106" s="2"/>
      <c r="M106" s="3"/>
      <c r="N106" s="3"/>
      <c r="O106" s="3"/>
      <c r="P106" s="3"/>
      <c r="Q106" s="3"/>
      <c r="R106" s="3"/>
      <c r="S106" s="3"/>
      <c r="T106" s="11" t="s">
        <v>351</v>
      </c>
    </row>
    <row r="107" spans="1:20" ht="30">
      <c r="A107" s="20">
        <v>95</v>
      </c>
      <c r="B107" s="21" t="s">
        <v>202</v>
      </c>
      <c r="C107" s="21" t="s">
        <v>202</v>
      </c>
      <c r="D107" s="25" t="s">
        <v>11</v>
      </c>
      <c r="E107" s="26">
        <v>12</v>
      </c>
      <c r="F107" s="12">
        <v>91318</v>
      </c>
      <c r="G107" s="22">
        <f t="shared" si="1"/>
        <v>1095816</v>
      </c>
      <c r="H107" s="2"/>
      <c r="I107" s="2"/>
      <c r="J107" s="6">
        <v>1095780</v>
      </c>
      <c r="K107" s="2"/>
      <c r="L107" s="2"/>
      <c r="M107" s="3"/>
      <c r="N107" s="3"/>
      <c r="O107" s="3"/>
      <c r="P107" s="3"/>
      <c r="Q107" s="3"/>
      <c r="R107" s="3"/>
      <c r="S107" s="3"/>
      <c r="T107" s="11" t="s">
        <v>351</v>
      </c>
    </row>
    <row r="108" spans="1:20" ht="30">
      <c r="A108" s="20">
        <v>96</v>
      </c>
      <c r="B108" s="21" t="s">
        <v>203</v>
      </c>
      <c r="C108" s="21" t="s">
        <v>203</v>
      </c>
      <c r="D108" s="25" t="s">
        <v>11</v>
      </c>
      <c r="E108" s="26">
        <v>1</v>
      </c>
      <c r="F108" s="12">
        <v>65226</v>
      </c>
      <c r="G108" s="22">
        <f t="shared" si="1"/>
        <v>65226</v>
      </c>
      <c r="H108" s="2"/>
      <c r="I108" s="2"/>
      <c r="J108" s="6">
        <v>65225</v>
      </c>
      <c r="K108" s="2"/>
      <c r="L108" s="2"/>
      <c r="M108" s="3"/>
      <c r="N108" s="3"/>
      <c r="O108" s="3"/>
      <c r="P108" s="3"/>
      <c r="Q108" s="3"/>
      <c r="R108" s="3"/>
      <c r="S108" s="3"/>
      <c r="T108" s="11" t="s">
        <v>351</v>
      </c>
    </row>
    <row r="109" spans="1:20">
      <c r="A109" s="20"/>
      <c r="B109" s="48" t="s">
        <v>204</v>
      </c>
      <c r="C109" s="48"/>
      <c r="D109" s="48"/>
      <c r="E109" s="48"/>
      <c r="F109" s="48"/>
      <c r="G109" s="22"/>
      <c r="H109" s="2"/>
      <c r="I109" s="2"/>
      <c r="J109" s="2"/>
      <c r="K109" s="2"/>
      <c r="L109" s="2"/>
      <c r="M109" s="3"/>
      <c r="N109" s="3"/>
      <c r="O109" s="3"/>
      <c r="P109" s="3"/>
      <c r="Q109" s="3"/>
      <c r="R109" s="3"/>
      <c r="S109" s="3"/>
      <c r="T109" s="15"/>
    </row>
    <row r="110" spans="1:20" ht="30">
      <c r="A110" s="20">
        <v>97</v>
      </c>
      <c r="B110" s="21" t="s">
        <v>205</v>
      </c>
      <c r="C110" s="21" t="s">
        <v>205</v>
      </c>
      <c r="D110" s="25" t="s">
        <v>11</v>
      </c>
      <c r="E110" s="26">
        <v>1</v>
      </c>
      <c r="F110" s="12">
        <v>46090</v>
      </c>
      <c r="G110" s="22">
        <f t="shared" si="1"/>
        <v>46090</v>
      </c>
      <c r="H110" s="2"/>
      <c r="I110" s="6">
        <v>46085</v>
      </c>
      <c r="J110" s="2"/>
      <c r="K110" s="2"/>
      <c r="L110" s="2"/>
      <c r="M110" s="3"/>
      <c r="N110" s="3"/>
      <c r="O110" s="3"/>
      <c r="P110" s="3"/>
      <c r="Q110" s="3"/>
      <c r="R110" s="3"/>
      <c r="S110" s="3"/>
      <c r="T110" s="11" t="s">
        <v>350</v>
      </c>
    </row>
    <row r="111" spans="1:20" ht="28.5">
      <c r="A111" s="20">
        <v>98</v>
      </c>
      <c r="B111" s="21" t="s">
        <v>206</v>
      </c>
      <c r="C111" s="21" t="s">
        <v>206</v>
      </c>
      <c r="D111" s="25" t="s">
        <v>11</v>
      </c>
      <c r="E111" s="26">
        <v>15</v>
      </c>
      <c r="F111" s="12">
        <v>209995</v>
      </c>
      <c r="G111" s="22">
        <f t="shared" si="1"/>
        <v>3149925</v>
      </c>
      <c r="H111" s="2"/>
      <c r="I111" s="6">
        <v>3149850</v>
      </c>
      <c r="J111" s="2"/>
      <c r="K111" s="2"/>
      <c r="L111" s="2"/>
      <c r="M111" s="3"/>
      <c r="N111" s="3"/>
      <c r="O111" s="3"/>
      <c r="P111" s="3"/>
      <c r="Q111" s="3"/>
      <c r="R111" s="3"/>
      <c r="S111" s="3"/>
      <c r="T111" s="11" t="s">
        <v>350</v>
      </c>
    </row>
    <row r="112" spans="1:20" ht="28.5">
      <c r="A112" s="20">
        <v>99</v>
      </c>
      <c r="B112" s="21" t="s">
        <v>207</v>
      </c>
      <c r="C112" s="21" t="s">
        <v>207</v>
      </c>
      <c r="D112" s="25" t="s">
        <v>11</v>
      </c>
      <c r="E112" s="26">
        <v>4</v>
      </c>
      <c r="F112" s="12">
        <v>14195</v>
      </c>
      <c r="G112" s="22">
        <f t="shared" si="1"/>
        <v>56780</v>
      </c>
      <c r="H112" s="2"/>
      <c r="I112" s="6">
        <v>56760</v>
      </c>
      <c r="J112" s="2"/>
      <c r="K112" s="2"/>
      <c r="L112" s="2"/>
      <c r="M112" s="3"/>
      <c r="N112" s="3"/>
      <c r="O112" s="3"/>
      <c r="P112" s="3"/>
      <c r="Q112" s="3"/>
      <c r="R112" s="3"/>
      <c r="S112" s="3"/>
      <c r="T112" s="11" t="s">
        <v>350</v>
      </c>
    </row>
    <row r="113" spans="1:20" ht="30">
      <c r="A113" s="20">
        <v>100</v>
      </c>
      <c r="B113" s="21" t="s">
        <v>208</v>
      </c>
      <c r="C113" s="21" t="s">
        <v>208</v>
      </c>
      <c r="D113" s="25" t="s">
        <v>11</v>
      </c>
      <c r="E113" s="26">
        <v>6</v>
      </c>
      <c r="F113" s="12">
        <v>17555</v>
      </c>
      <c r="G113" s="22">
        <f t="shared" si="1"/>
        <v>105330</v>
      </c>
      <c r="H113" s="2"/>
      <c r="I113" s="6">
        <v>105300</v>
      </c>
      <c r="J113" s="2"/>
      <c r="K113" s="2"/>
      <c r="L113" s="2"/>
      <c r="M113" s="3"/>
      <c r="N113" s="3"/>
      <c r="O113" s="3"/>
      <c r="P113" s="3"/>
      <c r="Q113" s="3"/>
      <c r="R113" s="3"/>
      <c r="S113" s="3"/>
      <c r="T113" s="11" t="s">
        <v>350</v>
      </c>
    </row>
    <row r="114" spans="1:20" ht="28.5">
      <c r="A114" s="20">
        <v>101</v>
      </c>
      <c r="B114" s="21" t="s">
        <v>209</v>
      </c>
      <c r="C114" s="21" t="s">
        <v>209</v>
      </c>
      <c r="D114" s="25" t="s">
        <v>11</v>
      </c>
      <c r="E114" s="26">
        <v>25</v>
      </c>
      <c r="F114" s="12">
        <v>23575</v>
      </c>
      <c r="G114" s="22">
        <f t="shared" si="1"/>
        <v>589375</v>
      </c>
      <c r="H114" s="2"/>
      <c r="I114" s="6">
        <v>589250</v>
      </c>
      <c r="J114" s="2"/>
      <c r="K114" s="2"/>
      <c r="L114" s="2"/>
      <c r="M114" s="3"/>
      <c r="N114" s="3"/>
      <c r="O114" s="3"/>
      <c r="P114" s="3"/>
      <c r="Q114" s="3"/>
      <c r="R114" s="3"/>
      <c r="S114" s="3"/>
      <c r="T114" s="11" t="s">
        <v>350</v>
      </c>
    </row>
    <row r="115" spans="1:20" ht="30">
      <c r="A115" s="20">
        <v>102</v>
      </c>
      <c r="B115" s="21" t="s">
        <v>210</v>
      </c>
      <c r="C115" s="21" t="s">
        <v>210</v>
      </c>
      <c r="D115" s="25" t="s">
        <v>11</v>
      </c>
      <c r="E115" s="26">
        <v>7</v>
      </c>
      <c r="F115" s="12">
        <v>23575</v>
      </c>
      <c r="G115" s="22">
        <f t="shared" si="1"/>
        <v>165025</v>
      </c>
      <c r="H115" s="2"/>
      <c r="I115" s="6">
        <v>164990</v>
      </c>
      <c r="J115" s="2"/>
      <c r="K115" s="2"/>
      <c r="L115" s="2"/>
      <c r="M115" s="3"/>
      <c r="N115" s="3"/>
      <c r="O115" s="3"/>
      <c r="P115" s="3"/>
      <c r="Q115" s="3"/>
      <c r="R115" s="3"/>
      <c r="S115" s="3"/>
      <c r="T115" s="11" t="s">
        <v>350</v>
      </c>
    </row>
    <row r="116" spans="1:20" ht="30">
      <c r="A116" s="20">
        <v>103</v>
      </c>
      <c r="B116" s="21" t="s">
        <v>211</v>
      </c>
      <c r="C116" s="21" t="s">
        <v>211</v>
      </c>
      <c r="D116" s="25" t="s">
        <v>11</v>
      </c>
      <c r="E116" s="26">
        <v>7</v>
      </c>
      <c r="F116" s="12">
        <v>23575</v>
      </c>
      <c r="G116" s="22">
        <f t="shared" si="1"/>
        <v>165025</v>
      </c>
      <c r="H116" s="2"/>
      <c r="I116" s="6">
        <v>164990</v>
      </c>
      <c r="J116" s="2"/>
      <c r="K116" s="2"/>
      <c r="L116" s="2"/>
      <c r="M116" s="3"/>
      <c r="N116" s="3"/>
      <c r="O116" s="3"/>
      <c r="P116" s="3"/>
      <c r="Q116" s="3"/>
      <c r="R116" s="3"/>
      <c r="S116" s="3"/>
      <c r="T116" s="11" t="s">
        <v>350</v>
      </c>
    </row>
    <row r="117" spans="1:20" ht="30">
      <c r="A117" s="20">
        <v>104</v>
      </c>
      <c r="B117" s="21" t="s">
        <v>212</v>
      </c>
      <c r="C117" s="21" t="s">
        <v>212</v>
      </c>
      <c r="D117" s="25" t="s">
        <v>11</v>
      </c>
      <c r="E117" s="26">
        <v>25</v>
      </c>
      <c r="F117" s="12">
        <v>4785</v>
      </c>
      <c r="G117" s="22">
        <f t="shared" si="1"/>
        <v>119625</v>
      </c>
      <c r="H117" s="2"/>
      <c r="I117" s="6">
        <v>119500</v>
      </c>
      <c r="J117" s="2"/>
      <c r="K117" s="2"/>
      <c r="L117" s="2"/>
      <c r="M117" s="3"/>
      <c r="N117" s="3"/>
      <c r="O117" s="3"/>
      <c r="P117" s="3"/>
      <c r="Q117" s="3"/>
      <c r="R117" s="3"/>
      <c r="S117" s="3"/>
      <c r="T117" s="11" t="s">
        <v>350</v>
      </c>
    </row>
    <row r="118" spans="1:20" ht="30">
      <c r="A118" s="20">
        <v>105</v>
      </c>
      <c r="B118" s="21" t="s">
        <v>213</v>
      </c>
      <c r="C118" s="21" t="s">
        <v>213</v>
      </c>
      <c r="D118" s="25" t="s">
        <v>11</v>
      </c>
      <c r="E118" s="26">
        <v>25</v>
      </c>
      <c r="F118" s="29">
        <v>4785</v>
      </c>
      <c r="G118" s="22">
        <f t="shared" si="1"/>
        <v>119625</v>
      </c>
      <c r="H118" s="2"/>
      <c r="I118" s="6">
        <v>119500</v>
      </c>
      <c r="J118" s="2"/>
      <c r="K118" s="2"/>
      <c r="L118" s="2"/>
      <c r="M118" s="3"/>
      <c r="N118" s="3"/>
      <c r="O118" s="3"/>
      <c r="P118" s="3"/>
      <c r="Q118" s="3"/>
      <c r="R118" s="3"/>
      <c r="S118" s="3"/>
      <c r="T118" s="11" t="s">
        <v>350</v>
      </c>
    </row>
    <row r="119" spans="1:20" ht="75">
      <c r="A119" s="20">
        <v>106</v>
      </c>
      <c r="B119" s="21" t="s">
        <v>214</v>
      </c>
      <c r="C119" s="21" t="s">
        <v>214</v>
      </c>
      <c r="D119" s="25" t="s">
        <v>11</v>
      </c>
      <c r="E119" s="26">
        <v>1</v>
      </c>
      <c r="F119" s="12">
        <v>10880</v>
      </c>
      <c r="G119" s="22">
        <f t="shared" si="1"/>
        <v>10880</v>
      </c>
      <c r="H119" s="2"/>
      <c r="I119" s="6">
        <v>10875</v>
      </c>
      <c r="J119" s="2"/>
      <c r="K119" s="2"/>
      <c r="L119" s="2"/>
      <c r="M119" s="3"/>
      <c r="N119" s="3"/>
      <c r="O119" s="3"/>
      <c r="P119" s="3"/>
      <c r="Q119" s="3"/>
      <c r="R119" s="3"/>
      <c r="S119" s="3"/>
      <c r="T119" s="11" t="s">
        <v>350</v>
      </c>
    </row>
    <row r="120" spans="1:20" ht="75">
      <c r="A120" s="20">
        <v>107</v>
      </c>
      <c r="B120" s="21" t="s">
        <v>215</v>
      </c>
      <c r="C120" s="21" t="s">
        <v>215</v>
      </c>
      <c r="D120" s="25" t="s">
        <v>11</v>
      </c>
      <c r="E120" s="26">
        <v>1</v>
      </c>
      <c r="F120" s="12">
        <v>10880</v>
      </c>
      <c r="G120" s="22">
        <f t="shared" si="1"/>
        <v>10880</v>
      </c>
      <c r="H120" s="2"/>
      <c r="I120" s="6">
        <v>10875</v>
      </c>
      <c r="J120" s="2"/>
      <c r="K120" s="2"/>
      <c r="L120" s="2"/>
      <c r="M120" s="3"/>
      <c r="N120" s="3"/>
      <c r="O120" s="3"/>
      <c r="P120" s="3"/>
      <c r="Q120" s="3"/>
      <c r="R120" s="3"/>
      <c r="S120" s="3"/>
      <c r="T120" s="11" t="s">
        <v>350</v>
      </c>
    </row>
    <row r="121" spans="1:20" ht="75">
      <c r="A121" s="20">
        <v>108</v>
      </c>
      <c r="B121" s="21" t="s">
        <v>216</v>
      </c>
      <c r="C121" s="21" t="s">
        <v>216</v>
      </c>
      <c r="D121" s="25" t="s">
        <v>11</v>
      </c>
      <c r="E121" s="26">
        <v>1</v>
      </c>
      <c r="F121" s="12">
        <v>10880</v>
      </c>
      <c r="G121" s="22">
        <f t="shared" si="1"/>
        <v>10880</v>
      </c>
      <c r="H121" s="2"/>
      <c r="I121" s="6">
        <v>10875</v>
      </c>
      <c r="J121" s="2"/>
      <c r="K121" s="2"/>
      <c r="L121" s="2"/>
      <c r="M121" s="3"/>
      <c r="N121" s="3"/>
      <c r="O121" s="3"/>
      <c r="P121" s="3"/>
      <c r="Q121" s="3"/>
      <c r="R121" s="3"/>
      <c r="S121" s="3"/>
      <c r="T121" s="11" t="s">
        <v>350</v>
      </c>
    </row>
    <row r="122" spans="1:20" ht="60">
      <c r="A122" s="20">
        <v>109</v>
      </c>
      <c r="B122" s="21" t="s">
        <v>217</v>
      </c>
      <c r="C122" s="21" t="s">
        <v>217</v>
      </c>
      <c r="D122" s="25" t="s">
        <v>11</v>
      </c>
      <c r="E122" s="26">
        <v>1</v>
      </c>
      <c r="F122" s="12">
        <v>10880</v>
      </c>
      <c r="G122" s="22">
        <f t="shared" si="1"/>
        <v>10880</v>
      </c>
      <c r="H122" s="2"/>
      <c r="I122" s="6">
        <v>10875</v>
      </c>
      <c r="J122" s="2"/>
      <c r="K122" s="2"/>
      <c r="L122" s="2"/>
      <c r="M122" s="3"/>
      <c r="N122" s="3"/>
      <c r="O122" s="3"/>
      <c r="P122" s="3"/>
      <c r="Q122" s="3"/>
      <c r="R122" s="3"/>
      <c r="S122" s="3"/>
      <c r="T122" s="11" t="s">
        <v>350</v>
      </c>
    </row>
    <row r="123" spans="1:20" ht="60">
      <c r="A123" s="20">
        <v>110</v>
      </c>
      <c r="B123" s="21" t="s">
        <v>218</v>
      </c>
      <c r="C123" s="21" t="s">
        <v>218</v>
      </c>
      <c r="D123" s="25" t="s">
        <v>11</v>
      </c>
      <c r="E123" s="26">
        <v>1</v>
      </c>
      <c r="F123" s="12">
        <v>32640</v>
      </c>
      <c r="G123" s="22">
        <f t="shared" si="1"/>
        <v>32640</v>
      </c>
      <c r="H123" s="2"/>
      <c r="I123" s="6">
        <v>32635</v>
      </c>
      <c r="J123" s="2"/>
      <c r="K123" s="2"/>
      <c r="L123" s="2"/>
      <c r="M123" s="3"/>
      <c r="N123" s="3"/>
      <c r="O123" s="3"/>
      <c r="P123" s="3"/>
      <c r="Q123" s="3"/>
      <c r="R123" s="3"/>
      <c r="S123" s="3"/>
      <c r="T123" s="11" t="s">
        <v>350</v>
      </c>
    </row>
    <row r="124" spans="1:20" ht="60">
      <c r="A124" s="20">
        <v>111</v>
      </c>
      <c r="B124" s="21" t="s">
        <v>219</v>
      </c>
      <c r="C124" s="21" t="s">
        <v>219</v>
      </c>
      <c r="D124" s="25" t="s">
        <v>11</v>
      </c>
      <c r="E124" s="26">
        <v>1</v>
      </c>
      <c r="F124" s="12">
        <v>32640</v>
      </c>
      <c r="G124" s="22">
        <f t="shared" si="1"/>
        <v>32640</v>
      </c>
      <c r="H124" s="2"/>
      <c r="I124" s="6">
        <v>32635</v>
      </c>
      <c r="J124" s="2"/>
      <c r="K124" s="2"/>
      <c r="L124" s="2"/>
      <c r="M124" s="3"/>
      <c r="N124" s="3"/>
      <c r="O124" s="3"/>
      <c r="P124" s="3"/>
      <c r="Q124" s="3"/>
      <c r="R124" s="3"/>
      <c r="S124" s="3"/>
      <c r="T124" s="11" t="s">
        <v>350</v>
      </c>
    </row>
    <row r="125" spans="1:20" ht="60">
      <c r="A125" s="20">
        <v>112</v>
      </c>
      <c r="B125" s="21" t="s">
        <v>220</v>
      </c>
      <c r="C125" s="21" t="s">
        <v>220</v>
      </c>
      <c r="D125" s="25" t="s">
        <v>11</v>
      </c>
      <c r="E125" s="26">
        <v>1</v>
      </c>
      <c r="F125" s="12">
        <v>32640</v>
      </c>
      <c r="G125" s="22">
        <f t="shared" si="1"/>
        <v>32640</v>
      </c>
      <c r="H125" s="2"/>
      <c r="I125" s="6">
        <v>32635</v>
      </c>
      <c r="J125" s="2"/>
      <c r="K125" s="2"/>
      <c r="L125" s="2"/>
      <c r="M125" s="3"/>
      <c r="N125" s="3"/>
      <c r="O125" s="3"/>
      <c r="P125" s="3"/>
      <c r="Q125" s="3"/>
      <c r="R125" s="3"/>
      <c r="S125" s="3"/>
      <c r="T125" s="11" t="s">
        <v>350</v>
      </c>
    </row>
    <row r="126" spans="1:20" ht="45">
      <c r="A126" s="20">
        <v>113</v>
      </c>
      <c r="B126" s="21" t="s">
        <v>221</v>
      </c>
      <c r="C126" s="21" t="s">
        <v>221</v>
      </c>
      <c r="D126" s="25" t="s">
        <v>11</v>
      </c>
      <c r="E126" s="26">
        <v>1</v>
      </c>
      <c r="F126" s="12">
        <v>16320</v>
      </c>
      <c r="G126" s="22">
        <f t="shared" si="1"/>
        <v>16320</v>
      </c>
      <c r="H126" s="2"/>
      <c r="I126" s="6">
        <v>16315</v>
      </c>
      <c r="J126" s="2"/>
      <c r="K126" s="2"/>
      <c r="L126" s="2"/>
      <c r="M126" s="3"/>
      <c r="N126" s="3"/>
      <c r="O126" s="3"/>
      <c r="P126" s="3"/>
      <c r="Q126" s="3"/>
      <c r="R126" s="3"/>
      <c r="S126" s="3"/>
      <c r="T126" s="11" t="s">
        <v>350</v>
      </c>
    </row>
    <row r="127" spans="1:20" ht="45">
      <c r="A127" s="20">
        <v>114</v>
      </c>
      <c r="B127" s="21" t="s">
        <v>222</v>
      </c>
      <c r="C127" s="21" t="s">
        <v>222</v>
      </c>
      <c r="D127" s="25" t="s">
        <v>11</v>
      </c>
      <c r="E127" s="26">
        <v>1</v>
      </c>
      <c r="F127" s="12">
        <v>16320</v>
      </c>
      <c r="G127" s="22">
        <f t="shared" si="1"/>
        <v>16320</v>
      </c>
      <c r="H127" s="2"/>
      <c r="I127" s="6">
        <v>16315</v>
      </c>
      <c r="J127" s="2"/>
      <c r="K127" s="2"/>
      <c r="L127" s="2"/>
      <c r="M127" s="3"/>
      <c r="N127" s="3"/>
      <c r="O127" s="3"/>
      <c r="P127" s="3"/>
      <c r="Q127" s="3"/>
      <c r="R127" s="3"/>
      <c r="S127" s="3"/>
      <c r="T127" s="11" t="s">
        <v>350</v>
      </c>
    </row>
    <row r="128" spans="1:20" ht="45">
      <c r="A128" s="20">
        <v>115</v>
      </c>
      <c r="B128" s="21" t="s">
        <v>223</v>
      </c>
      <c r="C128" s="21" t="s">
        <v>223</v>
      </c>
      <c r="D128" s="25" t="s">
        <v>11</v>
      </c>
      <c r="E128" s="26">
        <v>1</v>
      </c>
      <c r="F128" s="12">
        <v>16320</v>
      </c>
      <c r="G128" s="22">
        <f t="shared" si="1"/>
        <v>16320</v>
      </c>
      <c r="H128" s="2"/>
      <c r="I128" s="6">
        <v>16315</v>
      </c>
      <c r="J128" s="2"/>
      <c r="K128" s="2"/>
      <c r="L128" s="2"/>
      <c r="M128" s="3"/>
      <c r="N128" s="3"/>
      <c r="O128" s="3"/>
      <c r="P128" s="3"/>
      <c r="Q128" s="3"/>
      <c r="R128" s="3"/>
      <c r="S128" s="3"/>
      <c r="T128" s="11" t="s">
        <v>350</v>
      </c>
    </row>
    <row r="129" spans="1:20" ht="60">
      <c r="A129" s="20">
        <v>116</v>
      </c>
      <c r="B129" s="21" t="s">
        <v>224</v>
      </c>
      <c r="C129" s="21" t="s">
        <v>224</v>
      </c>
      <c r="D129" s="25" t="s">
        <v>11</v>
      </c>
      <c r="E129" s="26">
        <v>2</v>
      </c>
      <c r="F129" s="12">
        <v>4985</v>
      </c>
      <c r="G129" s="22">
        <f t="shared" si="1"/>
        <v>9970</v>
      </c>
      <c r="H129" s="2"/>
      <c r="I129" s="6">
        <v>9960</v>
      </c>
      <c r="J129" s="2"/>
      <c r="K129" s="2"/>
      <c r="L129" s="2"/>
      <c r="M129" s="3"/>
      <c r="N129" s="3"/>
      <c r="O129" s="3"/>
      <c r="P129" s="3"/>
      <c r="Q129" s="3"/>
      <c r="R129" s="3"/>
      <c r="S129" s="3"/>
      <c r="T129" s="11" t="s">
        <v>350</v>
      </c>
    </row>
    <row r="130" spans="1:20" ht="28.5">
      <c r="A130" s="20">
        <v>117</v>
      </c>
      <c r="B130" s="21" t="s">
        <v>225</v>
      </c>
      <c r="C130" s="21" t="s">
        <v>226</v>
      </c>
      <c r="D130" s="25" t="s">
        <v>11</v>
      </c>
      <c r="E130" s="26">
        <v>40</v>
      </c>
      <c r="F130" s="12">
        <v>37000</v>
      </c>
      <c r="G130" s="22">
        <f t="shared" si="1"/>
        <v>1480000</v>
      </c>
      <c r="H130" s="2"/>
      <c r="I130" s="6">
        <v>1479800</v>
      </c>
      <c r="J130" s="2"/>
      <c r="K130" s="2"/>
      <c r="L130" s="2"/>
      <c r="M130" s="3"/>
      <c r="N130" s="3"/>
      <c r="O130" s="3"/>
      <c r="P130" s="3"/>
      <c r="Q130" s="3"/>
      <c r="R130" s="3"/>
      <c r="S130" s="3"/>
      <c r="T130" s="11" t="s">
        <v>350</v>
      </c>
    </row>
    <row r="131" spans="1:20">
      <c r="A131" s="20"/>
      <c r="B131" s="48" t="s">
        <v>227</v>
      </c>
      <c r="C131" s="48"/>
      <c r="D131" s="48"/>
      <c r="E131" s="48"/>
      <c r="F131" s="48"/>
      <c r="G131" s="22"/>
      <c r="H131" s="2"/>
      <c r="I131" s="2"/>
      <c r="J131" s="2"/>
      <c r="K131" s="2"/>
      <c r="L131" s="2"/>
      <c r="M131" s="3"/>
      <c r="N131" s="3"/>
      <c r="O131" s="3"/>
      <c r="P131" s="3"/>
      <c r="Q131" s="3"/>
      <c r="R131" s="3"/>
      <c r="S131" s="3"/>
      <c r="T131" s="15"/>
    </row>
    <row r="132" spans="1:20" ht="30">
      <c r="A132" s="20">
        <v>118</v>
      </c>
      <c r="B132" s="21" t="s">
        <v>228</v>
      </c>
      <c r="C132" s="21" t="s">
        <v>228</v>
      </c>
      <c r="D132" s="25" t="s">
        <v>11</v>
      </c>
      <c r="E132" s="26">
        <v>20</v>
      </c>
      <c r="F132" s="12">
        <v>27800</v>
      </c>
      <c r="G132" s="22">
        <f>E132*F132</f>
        <v>556000</v>
      </c>
      <c r="H132" s="2"/>
      <c r="I132" s="2"/>
      <c r="J132" s="2"/>
      <c r="K132" s="2"/>
      <c r="L132" s="2"/>
      <c r="M132" s="3"/>
      <c r="N132" s="3"/>
      <c r="O132" s="3"/>
      <c r="P132" s="3"/>
      <c r="Q132" s="3"/>
      <c r="R132" s="3"/>
      <c r="S132" s="3"/>
      <c r="T132" s="13" t="s">
        <v>364</v>
      </c>
    </row>
    <row r="133" spans="1:20">
      <c r="A133" s="20"/>
      <c r="B133" s="48" t="s">
        <v>229</v>
      </c>
      <c r="C133" s="48"/>
      <c r="D133" s="48"/>
      <c r="E133" s="48"/>
      <c r="F133" s="48"/>
      <c r="G133" s="22"/>
      <c r="H133" s="2"/>
      <c r="I133" s="2"/>
      <c r="J133" s="2"/>
      <c r="K133" s="2"/>
      <c r="L133" s="2"/>
      <c r="M133" s="3"/>
      <c r="N133" s="3"/>
      <c r="O133" s="3"/>
      <c r="P133" s="3"/>
      <c r="Q133" s="3"/>
      <c r="R133" s="3"/>
      <c r="S133" s="3"/>
      <c r="T133" s="15"/>
    </row>
    <row r="134" spans="1:20" ht="90">
      <c r="A134" s="20">
        <v>119</v>
      </c>
      <c r="B134" s="21" t="s">
        <v>230</v>
      </c>
      <c r="C134" s="21" t="s">
        <v>230</v>
      </c>
      <c r="D134" s="25" t="s">
        <v>11</v>
      </c>
      <c r="E134" s="26">
        <v>6</v>
      </c>
      <c r="F134" s="12">
        <v>57133</v>
      </c>
      <c r="G134" s="22">
        <f t="shared" si="1"/>
        <v>342798</v>
      </c>
      <c r="H134" s="2"/>
      <c r="I134" s="2"/>
      <c r="J134" s="2"/>
      <c r="K134" s="2"/>
      <c r="L134" s="2"/>
      <c r="M134" s="3"/>
      <c r="N134" s="3"/>
      <c r="O134" s="3"/>
      <c r="P134" s="3"/>
      <c r="Q134" s="3"/>
      <c r="R134" s="3"/>
      <c r="S134" s="3"/>
      <c r="T134" s="13" t="s">
        <v>364</v>
      </c>
    </row>
    <row r="135" spans="1:20" ht="105">
      <c r="A135" s="20">
        <v>120</v>
      </c>
      <c r="B135" s="21" t="s">
        <v>231</v>
      </c>
      <c r="C135" s="21" t="s">
        <v>231</v>
      </c>
      <c r="D135" s="25" t="s">
        <v>11</v>
      </c>
      <c r="E135" s="26">
        <v>1</v>
      </c>
      <c r="F135" s="12">
        <v>129642</v>
      </c>
      <c r="G135" s="22">
        <f t="shared" ref="G135:G179" si="2">E135*F135</f>
        <v>129642</v>
      </c>
      <c r="H135" s="2"/>
      <c r="I135" s="2"/>
      <c r="J135" s="2"/>
      <c r="K135" s="2"/>
      <c r="L135" s="2"/>
      <c r="M135" s="3"/>
      <c r="N135" s="3"/>
      <c r="O135" s="3"/>
      <c r="P135" s="3"/>
      <c r="Q135" s="3"/>
      <c r="R135" s="3"/>
      <c r="S135" s="3"/>
      <c r="T135" s="13" t="s">
        <v>364</v>
      </c>
    </row>
    <row r="136" spans="1:20" ht="90">
      <c r="A136" s="20">
        <v>121</v>
      </c>
      <c r="B136" s="21" t="s">
        <v>232</v>
      </c>
      <c r="C136" s="21" t="s">
        <v>232</v>
      </c>
      <c r="D136" s="25" t="s">
        <v>11</v>
      </c>
      <c r="E136" s="26">
        <v>1</v>
      </c>
      <c r="F136" s="12">
        <v>159353</v>
      </c>
      <c r="G136" s="22">
        <f t="shared" si="2"/>
        <v>159353</v>
      </c>
      <c r="H136" s="2"/>
      <c r="I136" s="2"/>
      <c r="J136" s="2"/>
      <c r="K136" s="2"/>
      <c r="L136" s="2"/>
      <c r="M136" s="3"/>
      <c r="N136" s="3"/>
      <c r="O136" s="3"/>
      <c r="P136" s="3"/>
      <c r="Q136" s="3"/>
      <c r="R136" s="3"/>
      <c r="S136" s="3"/>
      <c r="T136" s="13" t="s">
        <v>364</v>
      </c>
    </row>
    <row r="137" spans="1:20" ht="90">
      <c r="A137" s="20">
        <v>122</v>
      </c>
      <c r="B137" s="21" t="s">
        <v>233</v>
      </c>
      <c r="C137" s="21" t="s">
        <v>233</v>
      </c>
      <c r="D137" s="25" t="s">
        <v>11</v>
      </c>
      <c r="E137" s="26">
        <v>1</v>
      </c>
      <c r="F137" s="12">
        <v>109323</v>
      </c>
      <c r="G137" s="22">
        <f t="shared" si="2"/>
        <v>109323</v>
      </c>
      <c r="H137" s="2"/>
      <c r="I137" s="2"/>
      <c r="J137" s="2"/>
      <c r="K137" s="2"/>
      <c r="L137" s="2"/>
      <c r="M137" s="3"/>
      <c r="N137" s="3"/>
      <c r="O137" s="3"/>
      <c r="P137" s="3"/>
      <c r="Q137" s="3"/>
      <c r="R137" s="3"/>
      <c r="S137" s="3"/>
      <c r="T137" s="13" t="s">
        <v>364</v>
      </c>
    </row>
    <row r="138" spans="1:20" ht="90">
      <c r="A138" s="20">
        <v>123</v>
      </c>
      <c r="B138" s="21" t="s">
        <v>234</v>
      </c>
      <c r="C138" s="21" t="s">
        <v>234</v>
      </c>
      <c r="D138" s="25" t="s">
        <v>11</v>
      </c>
      <c r="E138" s="26">
        <v>1</v>
      </c>
      <c r="F138" s="12">
        <v>109867</v>
      </c>
      <c r="G138" s="22">
        <f t="shared" si="2"/>
        <v>109867</v>
      </c>
      <c r="H138" s="2"/>
      <c r="I138" s="2"/>
      <c r="J138" s="2"/>
      <c r="K138" s="2"/>
      <c r="L138" s="2"/>
      <c r="M138" s="3"/>
      <c r="N138" s="3"/>
      <c r="O138" s="3"/>
      <c r="P138" s="3"/>
      <c r="Q138" s="3"/>
      <c r="R138" s="3"/>
      <c r="S138" s="3"/>
      <c r="T138" s="13" t="s">
        <v>364</v>
      </c>
    </row>
    <row r="139" spans="1:20" ht="105">
      <c r="A139" s="20">
        <v>124</v>
      </c>
      <c r="B139" s="21" t="s">
        <v>235</v>
      </c>
      <c r="C139" s="21" t="s">
        <v>235</v>
      </c>
      <c r="D139" s="25" t="s">
        <v>11</v>
      </c>
      <c r="E139" s="26">
        <v>3</v>
      </c>
      <c r="F139" s="12">
        <v>73614</v>
      </c>
      <c r="G139" s="22">
        <f t="shared" si="2"/>
        <v>220842</v>
      </c>
      <c r="H139" s="2"/>
      <c r="I139" s="2"/>
      <c r="J139" s="2"/>
      <c r="K139" s="2"/>
      <c r="L139" s="2"/>
      <c r="M139" s="3"/>
      <c r="N139" s="3"/>
      <c r="O139" s="3"/>
      <c r="P139" s="3"/>
      <c r="Q139" s="3"/>
      <c r="R139" s="3"/>
      <c r="S139" s="3"/>
      <c r="T139" s="13" t="s">
        <v>364</v>
      </c>
    </row>
    <row r="140" spans="1:20" ht="75">
      <c r="A140" s="20">
        <v>125</v>
      </c>
      <c r="B140" s="21" t="s">
        <v>236</v>
      </c>
      <c r="C140" s="21" t="s">
        <v>236</v>
      </c>
      <c r="D140" s="25" t="s">
        <v>11</v>
      </c>
      <c r="E140" s="26">
        <v>4</v>
      </c>
      <c r="F140" s="12">
        <v>80202</v>
      </c>
      <c r="G140" s="22">
        <f t="shared" si="2"/>
        <v>320808</v>
      </c>
      <c r="H140" s="2"/>
      <c r="I140" s="2"/>
      <c r="J140" s="2"/>
      <c r="K140" s="2"/>
      <c r="L140" s="2"/>
      <c r="M140" s="3"/>
      <c r="N140" s="3"/>
      <c r="O140" s="3"/>
      <c r="P140" s="3"/>
      <c r="Q140" s="3"/>
      <c r="R140" s="3"/>
      <c r="S140" s="3"/>
      <c r="T140" s="13" t="s">
        <v>364</v>
      </c>
    </row>
    <row r="141" spans="1:20" ht="90">
      <c r="A141" s="20">
        <v>126</v>
      </c>
      <c r="B141" s="21" t="s">
        <v>237</v>
      </c>
      <c r="C141" s="21" t="s">
        <v>237</v>
      </c>
      <c r="D141" s="25" t="s">
        <v>11</v>
      </c>
      <c r="E141" s="26">
        <v>1</v>
      </c>
      <c r="F141" s="12">
        <v>72386</v>
      </c>
      <c r="G141" s="22">
        <f t="shared" si="2"/>
        <v>72386</v>
      </c>
      <c r="H141" s="2"/>
      <c r="I141" s="2"/>
      <c r="J141" s="2"/>
      <c r="K141" s="2"/>
      <c r="L141" s="2"/>
      <c r="M141" s="3"/>
      <c r="N141" s="3"/>
      <c r="O141" s="3"/>
      <c r="P141" s="3"/>
      <c r="Q141" s="3"/>
      <c r="R141" s="3"/>
      <c r="S141" s="3"/>
      <c r="T141" s="13" t="s">
        <v>364</v>
      </c>
    </row>
    <row r="142" spans="1:20" ht="75">
      <c r="A142" s="20">
        <v>127</v>
      </c>
      <c r="B142" s="21" t="s">
        <v>238</v>
      </c>
      <c r="C142" s="21" t="s">
        <v>238</v>
      </c>
      <c r="D142" s="25" t="s">
        <v>11</v>
      </c>
      <c r="E142" s="26">
        <v>10</v>
      </c>
      <c r="F142" s="12">
        <v>58663</v>
      </c>
      <c r="G142" s="22">
        <f t="shared" si="2"/>
        <v>586630</v>
      </c>
      <c r="H142" s="2"/>
      <c r="I142" s="2"/>
      <c r="J142" s="2"/>
      <c r="K142" s="2"/>
      <c r="L142" s="2"/>
      <c r="M142" s="3"/>
      <c r="N142" s="3"/>
      <c r="O142" s="3"/>
      <c r="P142" s="3"/>
      <c r="Q142" s="3"/>
      <c r="R142" s="3"/>
      <c r="S142" s="3"/>
      <c r="T142" s="13" t="s">
        <v>364</v>
      </c>
    </row>
    <row r="143" spans="1:20" ht="90">
      <c r="A143" s="20">
        <v>128</v>
      </c>
      <c r="B143" s="21" t="s">
        <v>239</v>
      </c>
      <c r="C143" s="21" t="s">
        <v>239</v>
      </c>
      <c r="D143" s="25" t="s">
        <v>11</v>
      </c>
      <c r="E143" s="26">
        <v>15</v>
      </c>
      <c r="F143" s="12">
        <v>549164</v>
      </c>
      <c r="G143" s="22">
        <f t="shared" si="2"/>
        <v>8237460</v>
      </c>
      <c r="H143" s="2"/>
      <c r="I143" s="2"/>
      <c r="J143" s="2"/>
      <c r="K143" s="2"/>
      <c r="L143" s="2"/>
      <c r="M143" s="3"/>
      <c r="N143" s="3"/>
      <c r="O143" s="3"/>
      <c r="P143" s="3"/>
      <c r="Q143" s="3"/>
      <c r="R143" s="3"/>
      <c r="S143" s="3"/>
      <c r="T143" s="13" t="s">
        <v>364</v>
      </c>
    </row>
    <row r="144" spans="1:20">
      <c r="A144" s="20"/>
      <c r="B144" s="48" t="s">
        <v>240</v>
      </c>
      <c r="C144" s="48"/>
      <c r="D144" s="48"/>
      <c r="E144" s="48"/>
      <c r="F144" s="48"/>
      <c r="G144" s="22"/>
      <c r="H144" s="2"/>
      <c r="I144" s="2"/>
      <c r="J144" s="2"/>
      <c r="K144" s="2"/>
      <c r="L144" s="2"/>
      <c r="M144" s="3"/>
      <c r="N144" s="3"/>
      <c r="O144" s="3"/>
      <c r="P144" s="3"/>
      <c r="Q144" s="3"/>
      <c r="R144" s="3"/>
      <c r="S144" s="3"/>
      <c r="T144" s="15"/>
    </row>
    <row r="145" spans="1:20" ht="45">
      <c r="A145" s="20">
        <v>129</v>
      </c>
      <c r="B145" s="21" t="s">
        <v>241</v>
      </c>
      <c r="C145" s="21" t="s">
        <v>241</v>
      </c>
      <c r="D145" s="25" t="s">
        <v>11</v>
      </c>
      <c r="E145" s="26">
        <v>8</v>
      </c>
      <c r="F145" s="12">
        <v>61050</v>
      </c>
      <c r="G145" s="22">
        <f t="shared" si="2"/>
        <v>488400</v>
      </c>
      <c r="H145" s="2"/>
      <c r="I145" s="2"/>
      <c r="J145" s="2"/>
      <c r="K145" s="2"/>
      <c r="L145" s="2"/>
      <c r="M145" s="3"/>
      <c r="N145" s="3"/>
      <c r="O145" s="3"/>
      <c r="P145" s="3"/>
      <c r="Q145" s="3">
        <v>488400</v>
      </c>
      <c r="R145" s="6">
        <v>488000</v>
      </c>
      <c r="S145" s="3"/>
      <c r="T145" s="9" t="s">
        <v>358</v>
      </c>
    </row>
    <row r="146" spans="1:20" ht="30">
      <c r="A146" s="20">
        <v>130</v>
      </c>
      <c r="B146" s="21" t="s">
        <v>242</v>
      </c>
      <c r="C146" s="21" t="s">
        <v>242</v>
      </c>
      <c r="D146" s="25" t="s">
        <v>11</v>
      </c>
      <c r="E146" s="26">
        <v>5</v>
      </c>
      <c r="F146" s="12">
        <v>156200</v>
      </c>
      <c r="G146" s="22">
        <f t="shared" si="2"/>
        <v>781000</v>
      </c>
      <c r="H146" s="2"/>
      <c r="I146" s="2"/>
      <c r="J146" s="2"/>
      <c r="K146" s="2"/>
      <c r="L146" s="2"/>
      <c r="M146" s="3"/>
      <c r="N146" s="3"/>
      <c r="O146" s="3"/>
      <c r="P146" s="3"/>
      <c r="Q146" s="3">
        <v>781000</v>
      </c>
      <c r="R146" s="6">
        <v>780500</v>
      </c>
      <c r="S146" s="3"/>
      <c r="T146" s="9" t="s">
        <v>358</v>
      </c>
    </row>
    <row r="147" spans="1:20" ht="30">
      <c r="A147" s="20">
        <v>131</v>
      </c>
      <c r="B147" s="21" t="s">
        <v>243</v>
      </c>
      <c r="C147" s="21" t="s">
        <v>243</v>
      </c>
      <c r="D147" s="25" t="s">
        <v>11</v>
      </c>
      <c r="E147" s="26">
        <v>4</v>
      </c>
      <c r="F147" s="12">
        <v>52800</v>
      </c>
      <c r="G147" s="22">
        <f t="shared" si="2"/>
        <v>211200</v>
      </c>
      <c r="H147" s="2"/>
      <c r="I147" s="2"/>
      <c r="J147" s="2"/>
      <c r="K147" s="2"/>
      <c r="L147" s="2"/>
      <c r="M147" s="3"/>
      <c r="N147" s="3"/>
      <c r="O147" s="3"/>
      <c r="P147" s="3"/>
      <c r="Q147" s="3">
        <v>211200</v>
      </c>
      <c r="R147" s="6">
        <v>211000</v>
      </c>
      <c r="S147" s="3"/>
      <c r="T147" s="9" t="s">
        <v>358</v>
      </c>
    </row>
    <row r="148" spans="1:20" ht="30">
      <c r="A148" s="20">
        <v>132</v>
      </c>
      <c r="B148" s="21" t="s">
        <v>244</v>
      </c>
      <c r="C148" s="21" t="s">
        <v>244</v>
      </c>
      <c r="D148" s="25" t="s">
        <v>11</v>
      </c>
      <c r="E148" s="26">
        <v>2</v>
      </c>
      <c r="F148" s="12">
        <v>44000</v>
      </c>
      <c r="G148" s="22">
        <f t="shared" si="2"/>
        <v>88000</v>
      </c>
      <c r="H148" s="2"/>
      <c r="I148" s="2"/>
      <c r="J148" s="2"/>
      <c r="K148" s="2"/>
      <c r="L148" s="2"/>
      <c r="M148" s="3"/>
      <c r="N148" s="3"/>
      <c r="O148" s="3"/>
      <c r="P148" s="3"/>
      <c r="Q148" s="3">
        <v>88000</v>
      </c>
      <c r="R148" s="6">
        <v>87800</v>
      </c>
      <c r="S148" s="3"/>
      <c r="T148" s="9" t="s">
        <v>358</v>
      </c>
    </row>
    <row r="149" spans="1:20">
      <c r="A149" s="20"/>
      <c r="B149" s="48" t="s">
        <v>245</v>
      </c>
      <c r="C149" s="48"/>
      <c r="D149" s="48"/>
      <c r="E149" s="48"/>
      <c r="F149" s="48"/>
      <c r="G149" s="22"/>
      <c r="H149" s="2"/>
      <c r="I149" s="2"/>
      <c r="J149" s="2"/>
      <c r="K149" s="2"/>
      <c r="L149" s="2"/>
      <c r="M149" s="3"/>
      <c r="N149" s="3"/>
      <c r="O149" s="3"/>
      <c r="P149" s="3"/>
      <c r="Q149" s="3"/>
      <c r="R149" s="3"/>
      <c r="S149" s="3"/>
      <c r="T149" s="15"/>
    </row>
    <row r="150" spans="1:20" ht="45">
      <c r="A150" s="20">
        <v>133</v>
      </c>
      <c r="B150" s="21" t="s">
        <v>246</v>
      </c>
      <c r="C150" s="21" t="s">
        <v>246</v>
      </c>
      <c r="D150" s="25" t="s">
        <v>11</v>
      </c>
      <c r="E150" s="26">
        <v>5</v>
      </c>
      <c r="F150" s="12">
        <v>208000</v>
      </c>
      <c r="G150" s="22">
        <f t="shared" si="2"/>
        <v>1040000</v>
      </c>
      <c r="H150" s="2"/>
      <c r="I150" s="2"/>
      <c r="J150" s="2"/>
      <c r="K150" s="2"/>
      <c r="L150" s="2"/>
      <c r="M150" s="3"/>
      <c r="N150" s="3"/>
      <c r="O150" s="3"/>
      <c r="P150" s="3"/>
      <c r="Q150" s="3"/>
      <c r="R150" s="3"/>
      <c r="S150" s="3"/>
      <c r="T150" s="13" t="s">
        <v>364</v>
      </c>
    </row>
    <row r="151" spans="1:20" ht="45">
      <c r="A151" s="20">
        <v>134</v>
      </c>
      <c r="B151" s="21" t="s">
        <v>247</v>
      </c>
      <c r="C151" s="21" t="s">
        <v>247</v>
      </c>
      <c r="D151" s="25" t="s">
        <v>11</v>
      </c>
      <c r="E151" s="26">
        <v>10</v>
      </c>
      <c r="F151" s="12">
        <v>127000</v>
      </c>
      <c r="G151" s="22">
        <f t="shared" si="2"/>
        <v>1270000</v>
      </c>
      <c r="H151" s="2"/>
      <c r="I151" s="2"/>
      <c r="J151" s="2"/>
      <c r="K151" s="2"/>
      <c r="L151" s="2"/>
      <c r="M151" s="3"/>
      <c r="N151" s="3"/>
      <c r="O151" s="3"/>
      <c r="P151" s="3"/>
      <c r="Q151" s="3"/>
      <c r="R151" s="3"/>
      <c r="S151" s="3"/>
      <c r="T151" s="13" t="s">
        <v>364</v>
      </c>
    </row>
    <row r="152" spans="1:20">
      <c r="A152" s="20"/>
      <c r="B152" s="44" t="s">
        <v>248</v>
      </c>
      <c r="C152" s="45"/>
      <c r="D152" s="45"/>
      <c r="E152" s="45"/>
      <c r="F152" s="46"/>
      <c r="G152" s="22"/>
      <c r="H152" s="2"/>
      <c r="I152" s="2"/>
      <c r="J152" s="2"/>
      <c r="K152" s="2"/>
      <c r="L152" s="2"/>
      <c r="M152" s="3"/>
      <c r="N152" s="3"/>
      <c r="O152" s="3"/>
      <c r="P152" s="3"/>
      <c r="Q152" s="3"/>
      <c r="R152" s="3"/>
      <c r="S152" s="3"/>
      <c r="T152" s="15"/>
    </row>
    <row r="153" spans="1:20" ht="45">
      <c r="A153" s="20">
        <v>135</v>
      </c>
      <c r="B153" s="21" t="s">
        <v>249</v>
      </c>
      <c r="C153" s="21" t="s">
        <v>249</v>
      </c>
      <c r="D153" s="25" t="s">
        <v>11</v>
      </c>
      <c r="E153" s="26">
        <v>5</v>
      </c>
      <c r="F153" s="12">
        <v>225000</v>
      </c>
      <c r="G153" s="22">
        <f t="shared" si="2"/>
        <v>1125000</v>
      </c>
      <c r="H153" s="2"/>
      <c r="I153" s="2"/>
      <c r="J153" s="2"/>
      <c r="K153" s="2"/>
      <c r="L153" s="2"/>
      <c r="M153" s="3"/>
      <c r="N153" s="3"/>
      <c r="O153" s="3"/>
      <c r="P153" s="3"/>
      <c r="Q153" s="3"/>
      <c r="R153" s="3"/>
      <c r="S153" s="3"/>
      <c r="T153" s="13" t="s">
        <v>364</v>
      </c>
    </row>
    <row r="154" spans="1:20" ht="45">
      <c r="A154" s="20">
        <v>136</v>
      </c>
      <c r="B154" s="21" t="s">
        <v>250</v>
      </c>
      <c r="C154" s="21" t="s">
        <v>250</v>
      </c>
      <c r="D154" s="25" t="s">
        <v>11</v>
      </c>
      <c r="E154" s="26">
        <v>5</v>
      </c>
      <c r="F154" s="12">
        <v>225000</v>
      </c>
      <c r="G154" s="22">
        <f t="shared" si="2"/>
        <v>1125000</v>
      </c>
      <c r="H154" s="2"/>
      <c r="I154" s="2"/>
      <c r="J154" s="2"/>
      <c r="K154" s="2"/>
      <c r="L154" s="2"/>
      <c r="M154" s="3"/>
      <c r="N154" s="3"/>
      <c r="O154" s="3"/>
      <c r="P154" s="3"/>
      <c r="Q154" s="3"/>
      <c r="R154" s="3"/>
      <c r="S154" s="3"/>
      <c r="T154" s="13" t="s">
        <v>364</v>
      </c>
    </row>
    <row r="155" spans="1:20" ht="45">
      <c r="A155" s="20">
        <v>137</v>
      </c>
      <c r="B155" s="21" t="s">
        <v>251</v>
      </c>
      <c r="C155" s="21" t="s">
        <v>251</v>
      </c>
      <c r="D155" s="25" t="s">
        <v>11</v>
      </c>
      <c r="E155" s="26">
        <v>5</v>
      </c>
      <c r="F155" s="12">
        <v>225000</v>
      </c>
      <c r="G155" s="22">
        <f t="shared" si="2"/>
        <v>1125000</v>
      </c>
      <c r="H155" s="2"/>
      <c r="I155" s="2"/>
      <c r="J155" s="2"/>
      <c r="K155" s="2"/>
      <c r="L155" s="2"/>
      <c r="M155" s="3"/>
      <c r="N155" s="3"/>
      <c r="O155" s="3"/>
      <c r="P155" s="3"/>
      <c r="Q155" s="3"/>
      <c r="R155" s="3"/>
      <c r="S155" s="3"/>
      <c r="T155" s="13" t="s">
        <v>364</v>
      </c>
    </row>
    <row r="156" spans="1:20" ht="45">
      <c r="A156" s="20">
        <v>138</v>
      </c>
      <c r="B156" s="21" t="s">
        <v>252</v>
      </c>
      <c r="C156" s="21" t="s">
        <v>252</v>
      </c>
      <c r="D156" s="25" t="s">
        <v>11</v>
      </c>
      <c r="E156" s="26">
        <v>3</v>
      </c>
      <c r="F156" s="12">
        <v>228000</v>
      </c>
      <c r="G156" s="22">
        <f t="shared" si="2"/>
        <v>684000</v>
      </c>
      <c r="H156" s="2"/>
      <c r="I156" s="2"/>
      <c r="J156" s="2"/>
      <c r="K156" s="2"/>
      <c r="L156" s="2"/>
      <c r="M156" s="3"/>
      <c r="N156" s="3"/>
      <c r="O156" s="3"/>
      <c r="P156" s="3"/>
      <c r="Q156" s="3"/>
      <c r="R156" s="3"/>
      <c r="S156" s="3"/>
      <c r="T156" s="13" t="s">
        <v>364</v>
      </c>
    </row>
    <row r="157" spans="1:20" ht="45">
      <c r="A157" s="20">
        <v>139</v>
      </c>
      <c r="B157" s="21" t="s">
        <v>253</v>
      </c>
      <c r="C157" s="21" t="s">
        <v>253</v>
      </c>
      <c r="D157" s="25" t="s">
        <v>11</v>
      </c>
      <c r="E157" s="26">
        <v>1</v>
      </c>
      <c r="F157" s="12">
        <v>150000</v>
      </c>
      <c r="G157" s="22">
        <f t="shared" si="2"/>
        <v>150000</v>
      </c>
      <c r="H157" s="2"/>
      <c r="I157" s="2"/>
      <c r="J157" s="2"/>
      <c r="K157" s="2"/>
      <c r="L157" s="2"/>
      <c r="M157" s="3"/>
      <c r="N157" s="3"/>
      <c r="O157" s="3"/>
      <c r="P157" s="3"/>
      <c r="Q157" s="3"/>
      <c r="R157" s="3"/>
      <c r="S157" s="3"/>
      <c r="T157" s="13" t="s">
        <v>364</v>
      </c>
    </row>
    <row r="158" spans="1:20" ht="30">
      <c r="A158" s="20">
        <v>140</v>
      </c>
      <c r="B158" s="21" t="s">
        <v>254</v>
      </c>
      <c r="C158" s="21" t="s">
        <v>254</v>
      </c>
      <c r="D158" s="25" t="s">
        <v>11</v>
      </c>
      <c r="E158" s="26">
        <v>1</v>
      </c>
      <c r="F158" s="12">
        <v>283000</v>
      </c>
      <c r="G158" s="22">
        <f t="shared" si="2"/>
        <v>283000</v>
      </c>
      <c r="H158" s="2"/>
      <c r="I158" s="2"/>
      <c r="J158" s="2"/>
      <c r="K158" s="2"/>
      <c r="L158" s="2"/>
      <c r="M158" s="3"/>
      <c r="N158" s="3"/>
      <c r="O158" s="3"/>
      <c r="P158" s="3"/>
      <c r="Q158" s="3"/>
      <c r="R158" s="3"/>
      <c r="S158" s="3"/>
      <c r="T158" s="13" t="s">
        <v>364</v>
      </c>
    </row>
    <row r="159" spans="1:20" ht="30">
      <c r="A159" s="20">
        <v>141</v>
      </c>
      <c r="B159" s="21" t="s">
        <v>255</v>
      </c>
      <c r="C159" s="21" t="s">
        <v>255</v>
      </c>
      <c r="D159" s="25" t="s">
        <v>11</v>
      </c>
      <c r="E159" s="26">
        <v>1</v>
      </c>
      <c r="F159" s="12">
        <v>339000</v>
      </c>
      <c r="G159" s="22">
        <f t="shared" si="2"/>
        <v>339000</v>
      </c>
      <c r="H159" s="2"/>
      <c r="I159" s="2"/>
      <c r="J159" s="2"/>
      <c r="K159" s="2"/>
      <c r="L159" s="2"/>
      <c r="M159" s="3"/>
      <c r="N159" s="3"/>
      <c r="O159" s="3"/>
      <c r="P159" s="3"/>
      <c r="Q159" s="3"/>
      <c r="R159" s="3"/>
      <c r="S159" s="3"/>
      <c r="T159" s="13" t="s">
        <v>364</v>
      </c>
    </row>
    <row r="160" spans="1:20" ht="30">
      <c r="A160" s="20">
        <v>142</v>
      </c>
      <c r="B160" s="21" t="s">
        <v>256</v>
      </c>
      <c r="C160" s="21" t="s">
        <v>256</v>
      </c>
      <c r="D160" s="25" t="s">
        <v>11</v>
      </c>
      <c r="E160" s="26">
        <v>1</v>
      </c>
      <c r="F160" s="12">
        <v>586000</v>
      </c>
      <c r="G160" s="22">
        <f t="shared" si="2"/>
        <v>586000</v>
      </c>
      <c r="H160" s="2"/>
      <c r="I160" s="2"/>
      <c r="J160" s="2"/>
      <c r="K160" s="2"/>
      <c r="L160" s="2"/>
      <c r="M160" s="3"/>
      <c r="N160" s="3"/>
      <c r="O160" s="3"/>
      <c r="P160" s="3"/>
      <c r="Q160" s="3"/>
      <c r="R160" s="3"/>
      <c r="S160" s="3"/>
      <c r="T160" s="13" t="s">
        <v>364</v>
      </c>
    </row>
    <row r="161" spans="1:20" ht="30">
      <c r="A161" s="20">
        <v>143</v>
      </c>
      <c r="B161" s="21" t="s">
        <v>257</v>
      </c>
      <c r="C161" s="21" t="s">
        <v>257</v>
      </c>
      <c r="D161" s="25" t="s">
        <v>11</v>
      </c>
      <c r="E161" s="26">
        <v>1</v>
      </c>
      <c r="F161" s="12">
        <v>390000</v>
      </c>
      <c r="G161" s="22">
        <f t="shared" si="2"/>
        <v>390000</v>
      </c>
      <c r="H161" s="2"/>
      <c r="I161" s="2"/>
      <c r="J161" s="2"/>
      <c r="K161" s="2"/>
      <c r="L161" s="2"/>
      <c r="M161" s="3"/>
      <c r="N161" s="3"/>
      <c r="O161" s="3"/>
      <c r="P161" s="3"/>
      <c r="Q161" s="3"/>
      <c r="R161" s="3"/>
      <c r="S161" s="3"/>
      <c r="T161" s="13" t="s">
        <v>364</v>
      </c>
    </row>
    <row r="162" spans="1:20" ht="30">
      <c r="A162" s="20">
        <v>144</v>
      </c>
      <c r="B162" s="21" t="s">
        <v>258</v>
      </c>
      <c r="C162" s="21" t="s">
        <v>258</v>
      </c>
      <c r="D162" s="25" t="s">
        <v>11</v>
      </c>
      <c r="E162" s="26">
        <v>1</v>
      </c>
      <c r="F162" s="12">
        <v>241000</v>
      </c>
      <c r="G162" s="22">
        <f t="shared" si="2"/>
        <v>241000</v>
      </c>
      <c r="H162" s="2"/>
      <c r="I162" s="2"/>
      <c r="J162" s="2"/>
      <c r="K162" s="2"/>
      <c r="L162" s="2"/>
      <c r="M162" s="3"/>
      <c r="N162" s="3"/>
      <c r="O162" s="3"/>
      <c r="P162" s="3"/>
      <c r="Q162" s="3"/>
      <c r="R162" s="3"/>
      <c r="S162" s="3"/>
      <c r="T162" s="13" t="s">
        <v>364</v>
      </c>
    </row>
    <row r="163" spans="1:20" ht="30">
      <c r="A163" s="20">
        <v>145</v>
      </c>
      <c r="B163" s="21" t="s">
        <v>259</v>
      </c>
      <c r="C163" s="21" t="s">
        <v>259</v>
      </c>
      <c r="D163" s="25" t="s">
        <v>11</v>
      </c>
      <c r="E163" s="26">
        <v>1</v>
      </c>
      <c r="F163" s="12">
        <v>241000</v>
      </c>
      <c r="G163" s="22">
        <f t="shared" si="2"/>
        <v>241000</v>
      </c>
      <c r="H163" s="2"/>
      <c r="I163" s="2"/>
      <c r="J163" s="2"/>
      <c r="K163" s="2"/>
      <c r="L163" s="2"/>
      <c r="M163" s="3"/>
      <c r="N163" s="3"/>
      <c r="O163" s="3"/>
      <c r="P163" s="3"/>
      <c r="Q163" s="3"/>
      <c r="R163" s="3"/>
      <c r="S163" s="3"/>
      <c r="T163" s="13" t="s">
        <v>364</v>
      </c>
    </row>
    <row r="164" spans="1:20" ht="30">
      <c r="A164" s="20">
        <v>146</v>
      </c>
      <c r="B164" s="21" t="s">
        <v>260</v>
      </c>
      <c r="C164" s="21" t="s">
        <v>260</v>
      </c>
      <c r="D164" s="25" t="s">
        <v>11</v>
      </c>
      <c r="E164" s="26">
        <v>1</v>
      </c>
      <c r="F164" s="12">
        <v>241000</v>
      </c>
      <c r="G164" s="22">
        <f t="shared" si="2"/>
        <v>241000</v>
      </c>
      <c r="H164" s="2"/>
      <c r="I164" s="2"/>
      <c r="J164" s="2"/>
      <c r="K164" s="2"/>
      <c r="L164" s="2"/>
      <c r="M164" s="3"/>
      <c r="N164" s="3"/>
      <c r="O164" s="3"/>
      <c r="P164" s="3"/>
      <c r="Q164" s="3"/>
      <c r="R164" s="3"/>
      <c r="S164" s="3"/>
      <c r="T164" s="13" t="s">
        <v>364</v>
      </c>
    </row>
    <row r="165" spans="1:20" ht="30">
      <c r="A165" s="20">
        <v>147</v>
      </c>
      <c r="B165" s="21" t="s">
        <v>261</v>
      </c>
      <c r="C165" s="21" t="s">
        <v>261</v>
      </c>
      <c r="D165" s="25" t="s">
        <v>11</v>
      </c>
      <c r="E165" s="26">
        <v>1</v>
      </c>
      <c r="F165" s="12">
        <v>241000</v>
      </c>
      <c r="G165" s="22">
        <f t="shared" si="2"/>
        <v>241000</v>
      </c>
      <c r="H165" s="2"/>
      <c r="I165" s="2"/>
      <c r="J165" s="2"/>
      <c r="K165" s="2"/>
      <c r="L165" s="2"/>
      <c r="M165" s="3"/>
      <c r="N165" s="3"/>
      <c r="O165" s="3"/>
      <c r="P165" s="3"/>
      <c r="Q165" s="3"/>
      <c r="R165" s="3"/>
      <c r="S165" s="3"/>
      <c r="T165" s="13" t="s">
        <v>364</v>
      </c>
    </row>
    <row r="166" spans="1:20" ht="30">
      <c r="A166" s="20">
        <v>148</v>
      </c>
      <c r="B166" s="21" t="s">
        <v>262</v>
      </c>
      <c r="C166" s="21" t="s">
        <v>262</v>
      </c>
      <c r="D166" s="25" t="s">
        <v>11</v>
      </c>
      <c r="E166" s="26">
        <v>1</v>
      </c>
      <c r="F166" s="12">
        <v>616000</v>
      </c>
      <c r="G166" s="22">
        <f t="shared" si="2"/>
        <v>616000</v>
      </c>
      <c r="H166" s="2"/>
      <c r="I166" s="2"/>
      <c r="J166" s="2"/>
      <c r="K166" s="2"/>
      <c r="L166" s="2"/>
      <c r="M166" s="3"/>
      <c r="N166" s="3"/>
      <c r="O166" s="3"/>
      <c r="P166" s="3"/>
      <c r="Q166" s="3"/>
      <c r="R166" s="3"/>
      <c r="S166" s="3"/>
      <c r="T166" s="13" t="s">
        <v>364</v>
      </c>
    </row>
    <row r="167" spans="1:20">
      <c r="A167" s="20"/>
      <c r="B167" s="21"/>
      <c r="C167" s="21"/>
      <c r="D167" s="25"/>
      <c r="E167" s="26"/>
      <c r="F167" s="12"/>
      <c r="G167" s="22"/>
      <c r="H167" s="2"/>
      <c r="I167" s="2"/>
      <c r="J167" s="2"/>
      <c r="K167" s="2"/>
      <c r="L167" s="2"/>
      <c r="M167" s="3"/>
      <c r="N167" s="3"/>
      <c r="O167" s="3"/>
      <c r="P167" s="3"/>
      <c r="Q167" s="3"/>
      <c r="R167" s="3"/>
      <c r="S167" s="3"/>
      <c r="T167" s="13"/>
    </row>
    <row r="168" spans="1:20">
      <c r="A168" s="20">
        <v>149</v>
      </c>
      <c r="B168" s="21" t="s">
        <v>263</v>
      </c>
      <c r="C168" s="21" t="s">
        <v>264</v>
      </c>
      <c r="D168" s="25" t="s">
        <v>10</v>
      </c>
      <c r="E168" s="26">
        <v>1080</v>
      </c>
      <c r="F168" s="12">
        <v>225.81</v>
      </c>
      <c r="G168" s="22">
        <f t="shared" si="2"/>
        <v>243874.8</v>
      </c>
      <c r="H168" s="2"/>
      <c r="I168" s="2"/>
      <c r="J168" s="2"/>
      <c r="K168" s="2"/>
      <c r="L168" s="2"/>
      <c r="M168" s="3"/>
      <c r="N168" s="3"/>
      <c r="O168" s="3"/>
      <c r="P168" s="3"/>
      <c r="Q168" s="3"/>
      <c r="R168" s="3"/>
      <c r="S168" s="3"/>
      <c r="T168" s="15"/>
    </row>
    <row r="169" spans="1:20" ht="28.5">
      <c r="A169" s="20">
        <v>150</v>
      </c>
      <c r="B169" s="21" t="s">
        <v>265</v>
      </c>
      <c r="C169" s="21" t="s">
        <v>266</v>
      </c>
      <c r="D169" s="25" t="s">
        <v>10</v>
      </c>
      <c r="E169" s="26">
        <v>933.87</v>
      </c>
      <c r="F169" s="12">
        <v>100</v>
      </c>
      <c r="G169" s="22">
        <f t="shared" si="2"/>
        <v>93387</v>
      </c>
      <c r="H169" s="2"/>
      <c r="I169" s="2"/>
      <c r="J169" s="2"/>
      <c r="K169" s="2"/>
      <c r="L169" s="2"/>
      <c r="M169" s="3">
        <v>91000</v>
      </c>
      <c r="N169" s="3"/>
      <c r="O169" s="3"/>
      <c r="P169" s="3"/>
      <c r="Q169" s="3"/>
      <c r="R169" s="3"/>
      <c r="S169" s="6">
        <v>75000</v>
      </c>
      <c r="T169" s="9" t="s">
        <v>359</v>
      </c>
    </row>
    <row r="170" spans="1:20" ht="42.75">
      <c r="A170" s="20">
        <v>151</v>
      </c>
      <c r="B170" s="21" t="s">
        <v>267</v>
      </c>
      <c r="C170" s="21" t="s">
        <v>268</v>
      </c>
      <c r="D170" s="25" t="s">
        <v>2</v>
      </c>
      <c r="E170" s="26">
        <v>5000</v>
      </c>
      <c r="F170" s="12">
        <v>120.9</v>
      </c>
      <c r="G170" s="22">
        <f t="shared" si="2"/>
        <v>604500</v>
      </c>
      <c r="H170" s="2">
        <v>485000</v>
      </c>
      <c r="I170" s="2"/>
      <c r="J170" s="2"/>
      <c r="K170" s="2"/>
      <c r="L170" s="2"/>
      <c r="M170" s="6">
        <v>475000</v>
      </c>
      <c r="N170" s="3"/>
      <c r="O170" s="3"/>
      <c r="P170" s="3"/>
      <c r="Q170" s="3"/>
      <c r="R170" s="3"/>
      <c r="S170" s="3">
        <v>490000</v>
      </c>
      <c r="T170" s="9" t="s">
        <v>354</v>
      </c>
    </row>
    <row r="171" spans="1:20" ht="42.75">
      <c r="A171" s="20">
        <v>152</v>
      </c>
      <c r="B171" s="21" t="s">
        <v>267</v>
      </c>
      <c r="C171" s="21" t="s">
        <v>269</v>
      </c>
      <c r="D171" s="25" t="s">
        <v>2</v>
      </c>
      <c r="E171" s="26">
        <v>17000</v>
      </c>
      <c r="F171" s="12">
        <v>119.34</v>
      </c>
      <c r="G171" s="22">
        <f t="shared" si="2"/>
        <v>2028780</v>
      </c>
      <c r="H171" s="2">
        <v>1700000</v>
      </c>
      <c r="I171" s="2"/>
      <c r="J171" s="2"/>
      <c r="K171" s="2"/>
      <c r="L171" s="2"/>
      <c r="M171" s="6">
        <v>1666000</v>
      </c>
      <c r="N171" s="3"/>
      <c r="O171" s="3"/>
      <c r="P171" s="3"/>
      <c r="Q171" s="3"/>
      <c r="R171" s="3"/>
      <c r="S171" s="3">
        <v>1759500</v>
      </c>
      <c r="T171" s="9" t="s">
        <v>354</v>
      </c>
    </row>
    <row r="172" spans="1:20" ht="28.5">
      <c r="A172" s="20">
        <v>153</v>
      </c>
      <c r="B172" s="21" t="s">
        <v>270</v>
      </c>
      <c r="C172" s="21" t="s">
        <v>271</v>
      </c>
      <c r="D172" s="25" t="s">
        <v>2</v>
      </c>
      <c r="E172" s="26">
        <v>8000</v>
      </c>
      <c r="F172" s="12">
        <v>105.76</v>
      </c>
      <c r="G172" s="22">
        <f t="shared" si="2"/>
        <v>846080</v>
      </c>
      <c r="H172" s="6">
        <v>736000</v>
      </c>
      <c r="I172" s="2"/>
      <c r="J172" s="2"/>
      <c r="K172" s="2"/>
      <c r="L172" s="2"/>
      <c r="M172" s="3">
        <v>736000</v>
      </c>
      <c r="N172" s="3"/>
      <c r="O172" s="3"/>
      <c r="P172" s="3"/>
      <c r="Q172" s="3"/>
      <c r="R172" s="3"/>
      <c r="S172" s="3">
        <v>784000</v>
      </c>
      <c r="T172" s="11" t="s">
        <v>349</v>
      </c>
    </row>
    <row r="173" spans="1:20" ht="29.25">
      <c r="A173" s="20">
        <v>154</v>
      </c>
      <c r="B173" s="21" t="s">
        <v>272</v>
      </c>
      <c r="C173" s="21" t="s">
        <v>273</v>
      </c>
      <c r="D173" s="25" t="s">
        <v>12</v>
      </c>
      <c r="E173" s="26">
        <v>1200</v>
      </c>
      <c r="F173" s="12">
        <v>24.4</v>
      </c>
      <c r="G173" s="22">
        <f t="shared" si="2"/>
        <v>29280</v>
      </c>
      <c r="H173" s="2"/>
      <c r="I173" s="2"/>
      <c r="J173" s="2"/>
      <c r="K173" s="2"/>
      <c r="L173" s="2"/>
      <c r="M173" s="3"/>
      <c r="N173" s="3"/>
      <c r="O173" s="3"/>
      <c r="P173" s="3"/>
      <c r="Q173" s="3"/>
      <c r="R173" s="3"/>
      <c r="S173" s="3"/>
      <c r="T173" s="15" t="s">
        <v>363</v>
      </c>
    </row>
    <row r="174" spans="1:20" ht="29.25">
      <c r="A174" s="20">
        <v>155</v>
      </c>
      <c r="B174" s="21" t="s">
        <v>272</v>
      </c>
      <c r="C174" s="21" t="s">
        <v>274</v>
      </c>
      <c r="D174" s="25" t="s">
        <v>10</v>
      </c>
      <c r="E174" s="26">
        <v>3000</v>
      </c>
      <c r="F174" s="12">
        <v>2.4700000000000002</v>
      </c>
      <c r="G174" s="22">
        <f t="shared" si="2"/>
        <v>7410.0000000000009</v>
      </c>
      <c r="H174" s="2"/>
      <c r="I174" s="2"/>
      <c r="J174" s="2"/>
      <c r="K174" s="2"/>
      <c r="L174" s="2"/>
      <c r="M174" s="3"/>
      <c r="N174" s="3"/>
      <c r="O174" s="3"/>
      <c r="P174" s="3"/>
      <c r="Q174" s="3"/>
      <c r="R174" s="3"/>
      <c r="S174" s="3"/>
      <c r="T174" s="15" t="s">
        <v>363</v>
      </c>
    </row>
    <row r="175" spans="1:20" ht="29.25">
      <c r="A175" s="20">
        <v>156</v>
      </c>
      <c r="B175" s="21" t="s">
        <v>275</v>
      </c>
      <c r="C175" s="21" t="s">
        <v>276</v>
      </c>
      <c r="D175" s="25" t="s">
        <v>12</v>
      </c>
      <c r="E175" s="26">
        <v>6000</v>
      </c>
      <c r="F175" s="12">
        <v>11.66</v>
      </c>
      <c r="G175" s="22">
        <f t="shared" si="2"/>
        <v>69960</v>
      </c>
      <c r="H175" s="2"/>
      <c r="I175" s="2"/>
      <c r="J175" s="2"/>
      <c r="K175" s="2"/>
      <c r="L175" s="2"/>
      <c r="M175" s="3"/>
      <c r="N175" s="3"/>
      <c r="O175" s="3"/>
      <c r="P175" s="3"/>
      <c r="Q175" s="3"/>
      <c r="R175" s="3"/>
      <c r="S175" s="3"/>
      <c r="T175" s="15" t="s">
        <v>363</v>
      </c>
    </row>
    <row r="176" spans="1:20" ht="29.25">
      <c r="A176" s="20">
        <v>157</v>
      </c>
      <c r="B176" s="21" t="s">
        <v>277</v>
      </c>
      <c r="C176" s="21" t="s">
        <v>278</v>
      </c>
      <c r="D176" s="25" t="s">
        <v>12</v>
      </c>
      <c r="E176" s="26">
        <v>1500</v>
      </c>
      <c r="F176" s="12">
        <v>38.47</v>
      </c>
      <c r="G176" s="22">
        <f t="shared" si="2"/>
        <v>57705</v>
      </c>
      <c r="H176" s="2"/>
      <c r="I176" s="2"/>
      <c r="J176" s="2"/>
      <c r="K176" s="2"/>
      <c r="L176" s="2"/>
      <c r="M176" s="3"/>
      <c r="N176" s="3"/>
      <c r="O176" s="3"/>
      <c r="P176" s="3"/>
      <c r="Q176" s="3"/>
      <c r="R176" s="3"/>
      <c r="S176" s="3"/>
      <c r="T176" s="15" t="s">
        <v>363</v>
      </c>
    </row>
    <row r="177" spans="1:20" ht="30">
      <c r="A177" s="20">
        <v>158</v>
      </c>
      <c r="B177" s="21" t="s">
        <v>13</v>
      </c>
      <c r="C177" s="21" t="s">
        <v>14</v>
      </c>
      <c r="D177" s="25" t="s">
        <v>12</v>
      </c>
      <c r="E177" s="26">
        <v>6400</v>
      </c>
      <c r="F177" s="26">
        <v>84.72</v>
      </c>
      <c r="G177" s="22">
        <f t="shared" si="2"/>
        <v>542208</v>
      </c>
      <c r="H177" s="2"/>
      <c r="I177" s="2"/>
      <c r="J177" s="2"/>
      <c r="K177" s="2"/>
      <c r="L177" s="2"/>
      <c r="M177" s="3"/>
      <c r="N177" s="3"/>
      <c r="O177" s="3"/>
      <c r="P177" s="3"/>
      <c r="Q177" s="3"/>
      <c r="R177" s="3"/>
      <c r="S177" s="6">
        <v>542080</v>
      </c>
      <c r="T177" s="15" t="s">
        <v>359</v>
      </c>
    </row>
    <row r="178" spans="1:20" ht="29.25">
      <c r="A178" s="20">
        <v>159</v>
      </c>
      <c r="B178" s="21" t="s">
        <v>15</v>
      </c>
      <c r="C178" s="21" t="s">
        <v>16</v>
      </c>
      <c r="D178" s="25" t="s">
        <v>12</v>
      </c>
      <c r="E178" s="26">
        <v>1000</v>
      </c>
      <c r="F178" s="26">
        <v>85.82</v>
      </c>
      <c r="G178" s="22">
        <f t="shared" si="2"/>
        <v>85820</v>
      </c>
      <c r="H178" s="2"/>
      <c r="I178" s="2"/>
      <c r="J178" s="2"/>
      <c r="K178" s="2"/>
      <c r="L178" s="2"/>
      <c r="M178" s="3"/>
      <c r="N178" s="3"/>
      <c r="O178" s="3"/>
      <c r="P178" s="3"/>
      <c r="Q178" s="3"/>
      <c r="R178" s="3"/>
      <c r="S178" s="6">
        <v>85800</v>
      </c>
      <c r="T178" s="15" t="s">
        <v>359</v>
      </c>
    </row>
    <row r="179" spans="1:20" ht="29.25">
      <c r="A179" s="20">
        <v>160</v>
      </c>
      <c r="B179" s="21" t="s">
        <v>17</v>
      </c>
      <c r="C179" s="21" t="s">
        <v>18</v>
      </c>
      <c r="D179" s="25" t="s">
        <v>12</v>
      </c>
      <c r="E179" s="26">
        <v>5100</v>
      </c>
      <c r="F179" s="26">
        <v>95.65</v>
      </c>
      <c r="G179" s="22">
        <f t="shared" si="2"/>
        <v>487815</v>
      </c>
      <c r="H179" s="2"/>
      <c r="I179" s="2"/>
      <c r="J179" s="2"/>
      <c r="K179" s="2"/>
      <c r="L179" s="2"/>
      <c r="M179" s="3"/>
      <c r="N179" s="3"/>
      <c r="O179" s="3"/>
      <c r="P179" s="3"/>
      <c r="Q179" s="3"/>
      <c r="R179" s="3"/>
      <c r="S179" s="6">
        <v>487050</v>
      </c>
      <c r="T179" s="15" t="s">
        <v>359</v>
      </c>
    </row>
    <row r="180" spans="1:20">
      <c r="A180" s="30"/>
      <c r="B180" s="45" t="s">
        <v>279</v>
      </c>
      <c r="C180" s="45"/>
      <c r="D180" s="45"/>
      <c r="E180" s="45"/>
      <c r="F180" s="45"/>
      <c r="G180" s="31"/>
      <c r="H180" s="2"/>
      <c r="I180" s="2"/>
      <c r="J180" s="2"/>
      <c r="K180" s="2"/>
      <c r="L180" s="2"/>
      <c r="M180" s="3"/>
      <c r="N180" s="3"/>
      <c r="O180" s="3"/>
      <c r="P180" s="3"/>
      <c r="Q180" s="3"/>
      <c r="R180" s="3"/>
      <c r="S180" s="3"/>
      <c r="T180" s="15"/>
    </row>
    <row r="181" spans="1:20" ht="120">
      <c r="A181" s="20">
        <v>161</v>
      </c>
      <c r="B181" s="27" t="s">
        <v>280</v>
      </c>
      <c r="C181" s="27" t="s">
        <v>281</v>
      </c>
      <c r="D181" s="27" t="s">
        <v>51</v>
      </c>
      <c r="E181" s="28">
        <v>58250</v>
      </c>
      <c r="F181" s="12">
        <v>5</v>
      </c>
      <c r="G181" s="22">
        <f t="shared" ref="G181:G221" si="3">E181*F181</f>
        <v>291250</v>
      </c>
      <c r="H181" s="2"/>
      <c r="I181" s="2"/>
      <c r="J181" s="2"/>
      <c r="K181" s="2"/>
      <c r="L181" s="2"/>
      <c r="M181" s="3"/>
      <c r="N181" s="6">
        <v>175000</v>
      </c>
      <c r="O181" s="3"/>
      <c r="P181" s="3"/>
      <c r="Q181" s="3"/>
      <c r="R181" s="3"/>
      <c r="S181" s="3"/>
      <c r="T181" s="9" t="s">
        <v>355</v>
      </c>
    </row>
    <row r="182" spans="1:20" ht="120">
      <c r="A182" s="20">
        <v>162</v>
      </c>
      <c r="B182" s="27" t="s">
        <v>282</v>
      </c>
      <c r="C182" s="27" t="s">
        <v>283</v>
      </c>
      <c r="D182" s="27" t="s">
        <v>51</v>
      </c>
      <c r="E182" s="28">
        <v>58250</v>
      </c>
      <c r="F182" s="12">
        <v>5</v>
      </c>
      <c r="G182" s="22">
        <f t="shared" si="3"/>
        <v>291250</v>
      </c>
      <c r="H182" s="2"/>
      <c r="I182" s="2"/>
      <c r="J182" s="2"/>
      <c r="K182" s="2"/>
      <c r="L182" s="2"/>
      <c r="M182" s="3"/>
      <c r="N182" s="6">
        <v>175000</v>
      </c>
      <c r="O182" s="3"/>
      <c r="P182" s="3"/>
      <c r="Q182" s="3"/>
      <c r="R182" s="3"/>
      <c r="S182" s="3"/>
      <c r="T182" s="9" t="s">
        <v>355</v>
      </c>
    </row>
    <row r="183" spans="1:20" ht="120">
      <c r="A183" s="20">
        <v>163</v>
      </c>
      <c r="B183" s="27" t="s">
        <v>284</v>
      </c>
      <c r="C183" s="27" t="s">
        <v>285</v>
      </c>
      <c r="D183" s="27" t="s">
        <v>51</v>
      </c>
      <c r="E183" s="28">
        <v>108187</v>
      </c>
      <c r="F183" s="12">
        <v>5</v>
      </c>
      <c r="G183" s="22">
        <f t="shared" si="3"/>
        <v>540935</v>
      </c>
      <c r="H183" s="2"/>
      <c r="I183" s="2"/>
      <c r="J183" s="2"/>
      <c r="K183" s="2"/>
      <c r="L183" s="2"/>
      <c r="M183" s="3"/>
      <c r="N183" s="6">
        <v>375000</v>
      </c>
      <c r="O183" s="3"/>
      <c r="P183" s="3"/>
      <c r="Q183" s="3"/>
      <c r="R183" s="3"/>
      <c r="S183" s="3"/>
      <c r="T183" s="9" t="s">
        <v>355</v>
      </c>
    </row>
    <row r="184" spans="1:20" ht="75">
      <c r="A184" s="20">
        <v>164</v>
      </c>
      <c r="B184" s="27" t="s">
        <v>286</v>
      </c>
      <c r="C184" s="27" t="s">
        <v>287</v>
      </c>
      <c r="D184" s="27" t="s">
        <v>51</v>
      </c>
      <c r="E184" s="28">
        <v>65936</v>
      </c>
      <c r="F184" s="12">
        <v>5</v>
      </c>
      <c r="G184" s="22">
        <f t="shared" si="3"/>
        <v>329680</v>
      </c>
      <c r="H184" s="2"/>
      <c r="I184" s="2"/>
      <c r="J184" s="2"/>
      <c r="K184" s="2"/>
      <c r="L184" s="2"/>
      <c r="M184" s="3"/>
      <c r="N184" s="6">
        <v>240000</v>
      </c>
      <c r="O184" s="3"/>
      <c r="P184" s="3"/>
      <c r="Q184" s="3"/>
      <c r="R184" s="3"/>
      <c r="S184" s="3"/>
      <c r="T184" s="9" t="s">
        <v>355</v>
      </c>
    </row>
    <row r="185" spans="1:20" ht="75">
      <c r="A185" s="20">
        <v>165</v>
      </c>
      <c r="B185" s="27" t="s">
        <v>288</v>
      </c>
      <c r="C185" s="27" t="s">
        <v>289</v>
      </c>
      <c r="D185" s="27" t="s">
        <v>51</v>
      </c>
      <c r="E185" s="28">
        <v>18257</v>
      </c>
      <c r="F185" s="12">
        <v>5</v>
      </c>
      <c r="G185" s="22">
        <f t="shared" si="3"/>
        <v>91285</v>
      </c>
      <c r="H185" s="2"/>
      <c r="I185" s="2"/>
      <c r="J185" s="2"/>
      <c r="K185" s="2"/>
      <c r="L185" s="2"/>
      <c r="M185" s="3"/>
      <c r="N185" s="6">
        <v>65000</v>
      </c>
      <c r="O185" s="3"/>
      <c r="P185" s="3"/>
      <c r="Q185" s="3"/>
      <c r="R185" s="3"/>
      <c r="S185" s="3"/>
      <c r="T185" s="9" t="s">
        <v>355</v>
      </c>
    </row>
    <row r="186" spans="1:20" ht="120">
      <c r="A186" s="20">
        <v>166</v>
      </c>
      <c r="B186" s="27" t="s">
        <v>290</v>
      </c>
      <c r="C186" s="27" t="s">
        <v>291</v>
      </c>
      <c r="D186" s="27" t="s">
        <v>51</v>
      </c>
      <c r="E186" s="28">
        <v>29472</v>
      </c>
      <c r="F186" s="12">
        <v>6</v>
      </c>
      <c r="G186" s="22">
        <f t="shared" si="3"/>
        <v>176832</v>
      </c>
      <c r="H186" s="2"/>
      <c r="I186" s="2"/>
      <c r="J186" s="2"/>
      <c r="K186" s="2"/>
      <c r="L186" s="2"/>
      <c r="M186" s="3"/>
      <c r="N186" s="6">
        <v>108000</v>
      </c>
      <c r="O186" s="3"/>
      <c r="P186" s="3"/>
      <c r="Q186" s="3"/>
      <c r="R186" s="3"/>
      <c r="S186" s="3"/>
      <c r="T186" s="9" t="s">
        <v>355</v>
      </c>
    </row>
    <row r="187" spans="1:20" ht="105">
      <c r="A187" s="20">
        <v>167</v>
      </c>
      <c r="B187" s="27" t="s">
        <v>292</v>
      </c>
      <c r="C187" s="27" t="s">
        <v>293</v>
      </c>
      <c r="D187" s="27" t="s">
        <v>51</v>
      </c>
      <c r="E187" s="28">
        <v>11942</v>
      </c>
      <c r="F187" s="12">
        <v>5</v>
      </c>
      <c r="G187" s="22">
        <f t="shared" si="3"/>
        <v>59710</v>
      </c>
      <c r="H187" s="2"/>
      <c r="I187" s="2"/>
      <c r="J187" s="2"/>
      <c r="K187" s="2"/>
      <c r="L187" s="2"/>
      <c r="M187" s="3"/>
      <c r="N187" s="6">
        <v>40000</v>
      </c>
      <c r="O187" s="3"/>
      <c r="P187" s="3"/>
      <c r="Q187" s="3"/>
      <c r="R187" s="3"/>
      <c r="S187" s="3"/>
      <c r="T187" s="9" t="s">
        <v>355</v>
      </c>
    </row>
    <row r="188" spans="1:20" ht="75">
      <c r="A188" s="20">
        <v>168</v>
      </c>
      <c r="B188" s="27" t="s">
        <v>294</v>
      </c>
      <c r="C188" s="27" t="s">
        <v>295</v>
      </c>
      <c r="D188" s="27" t="s">
        <v>51</v>
      </c>
      <c r="E188" s="28">
        <v>8823</v>
      </c>
      <c r="F188" s="12">
        <v>5</v>
      </c>
      <c r="G188" s="22">
        <f t="shared" si="3"/>
        <v>44115</v>
      </c>
      <c r="H188" s="2"/>
      <c r="I188" s="2"/>
      <c r="J188" s="2"/>
      <c r="K188" s="2"/>
      <c r="L188" s="2"/>
      <c r="M188" s="3"/>
      <c r="N188" s="3"/>
      <c r="O188" s="3"/>
      <c r="P188" s="3"/>
      <c r="Q188" s="3"/>
      <c r="R188" s="3"/>
      <c r="S188" s="3"/>
      <c r="T188" s="15" t="s">
        <v>363</v>
      </c>
    </row>
    <row r="189" spans="1:20" ht="75">
      <c r="A189" s="20">
        <v>169</v>
      </c>
      <c r="B189" s="27" t="s">
        <v>296</v>
      </c>
      <c r="C189" s="27" t="s">
        <v>297</v>
      </c>
      <c r="D189" s="27" t="s">
        <v>51</v>
      </c>
      <c r="E189" s="28">
        <v>31119</v>
      </c>
      <c r="F189" s="12">
        <v>6</v>
      </c>
      <c r="G189" s="22">
        <f t="shared" si="3"/>
        <v>186714</v>
      </c>
      <c r="H189" s="2"/>
      <c r="I189" s="2"/>
      <c r="J189" s="2"/>
      <c r="K189" s="2"/>
      <c r="L189" s="2"/>
      <c r="M189" s="3"/>
      <c r="N189" s="6">
        <v>120000</v>
      </c>
      <c r="O189" s="3"/>
      <c r="P189" s="3"/>
      <c r="Q189" s="3"/>
      <c r="R189" s="3"/>
      <c r="S189" s="3"/>
      <c r="T189" s="9" t="s">
        <v>355</v>
      </c>
    </row>
    <row r="190" spans="1:20" ht="75">
      <c r="A190" s="20">
        <v>170</v>
      </c>
      <c r="B190" s="27" t="s">
        <v>298</v>
      </c>
      <c r="C190" s="27" t="s">
        <v>299</v>
      </c>
      <c r="D190" s="27" t="s">
        <v>51</v>
      </c>
      <c r="E190" s="28">
        <v>24960</v>
      </c>
      <c r="F190" s="12">
        <v>5</v>
      </c>
      <c r="G190" s="22">
        <f t="shared" si="3"/>
        <v>124800</v>
      </c>
      <c r="H190" s="2"/>
      <c r="I190" s="2"/>
      <c r="J190" s="2"/>
      <c r="K190" s="2"/>
      <c r="L190" s="2"/>
      <c r="M190" s="3"/>
      <c r="N190" s="3"/>
      <c r="O190" s="3"/>
      <c r="P190" s="3"/>
      <c r="Q190" s="3"/>
      <c r="R190" s="3"/>
      <c r="S190" s="3"/>
      <c r="T190" s="15" t="s">
        <v>363</v>
      </c>
    </row>
    <row r="191" spans="1:20" ht="120">
      <c r="A191" s="20">
        <v>171</v>
      </c>
      <c r="B191" s="27" t="s">
        <v>300</v>
      </c>
      <c r="C191" s="27" t="s">
        <v>301</v>
      </c>
      <c r="D191" s="27" t="s">
        <v>51</v>
      </c>
      <c r="E191" s="28">
        <v>12356</v>
      </c>
      <c r="F191" s="12">
        <v>3</v>
      </c>
      <c r="G191" s="22">
        <f t="shared" si="3"/>
        <v>37068</v>
      </c>
      <c r="H191" s="2"/>
      <c r="I191" s="2"/>
      <c r="J191" s="2"/>
      <c r="K191" s="2"/>
      <c r="L191" s="2"/>
      <c r="M191" s="3"/>
      <c r="N191" s="3"/>
      <c r="O191" s="3"/>
      <c r="P191" s="3"/>
      <c r="Q191" s="3"/>
      <c r="R191" s="3"/>
      <c r="S191" s="3"/>
      <c r="T191" s="15" t="s">
        <v>363</v>
      </c>
    </row>
    <row r="192" spans="1:20" ht="105">
      <c r="A192" s="20">
        <v>172</v>
      </c>
      <c r="B192" s="27" t="s">
        <v>302</v>
      </c>
      <c r="C192" s="27" t="s">
        <v>303</v>
      </c>
      <c r="D192" s="27" t="s">
        <v>51</v>
      </c>
      <c r="E192" s="28">
        <v>41487</v>
      </c>
      <c r="F192" s="12">
        <v>25</v>
      </c>
      <c r="G192" s="22">
        <f t="shared" si="3"/>
        <v>1037175</v>
      </c>
      <c r="H192" s="2"/>
      <c r="I192" s="2"/>
      <c r="J192" s="2"/>
      <c r="K192" s="2"/>
      <c r="L192" s="2"/>
      <c r="M192" s="3"/>
      <c r="N192" s="6">
        <v>750000</v>
      </c>
      <c r="O192" s="3"/>
      <c r="P192" s="3"/>
      <c r="Q192" s="3"/>
      <c r="R192" s="3"/>
      <c r="S192" s="3"/>
      <c r="T192" s="9" t="s">
        <v>355</v>
      </c>
    </row>
    <row r="193" spans="1:20" ht="120">
      <c r="A193" s="20">
        <v>173</v>
      </c>
      <c r="B193" s="27" t="s">
        <v>304</v>
      </c>
      <c r="C193" s="27" t="s">
        <v>305</v>
      </c>
      <c r="D193" s="27" t="s">
        <v>51</v>
      </c>
      <c r="E193" s="28">
        <v>11532</v>
      </c>
      <c r="F193" s="12">
        <v>25</v>
      </c>
      <c r="G193" s="22">
        <f t="shared" si="3"/>
        <v>288300</v>
      </c>
      <c r="H193" s="2"/>
      <c r="I193" s="2"/>
      <c r="J193" s="2"/>
      <c r="K193" s="2"/>
      <c r="L193" s="2"/>
      <c r="M193" s="3"/>
      <c r="N193" s="3"/>
      <c r="O193" s="3"/>
      <c r="P193" s="3"/>
      <c r="Q193" s="3"/>
      <c r="R193" s="3"/>
      <c r="S193" s="3"/>
      <c r="T193" s="15" t="s">
        <v>363</v>
      </c>
    </row>
    <row r="194" spans="1:20" ht="90">
      <c r="A194" s="20">
        <v>174</v>
      </c>
      <c r="B194" s="27" t="s">
        <v>306</v>
      </c>
      <c r="C194" s="27" t="s">
        <v>307</v>
      </c>
      <c r="D194" s="27" t="s">
        <v>51</v>
      </c>
      <c r="E194" s="28">
        <v>42016</v>
      </c>
      <c r="F194" s="12">
        <v>25</v>
      </c>
      <c r="G194" s="22">
        <f t="shared" si="3"/>
        <v>1050400</v>
      </c>
      <c r="H194" s="2"/>
      <c r="I194" s="2"/>
      <c r="J194" s="2"/>
      <c r="K194" s="2"/>
      <c r="L194" s="2"/>
      <c r="M194" s="3"/>
      <c r="N194" s="3"/>
      <c r="O194" s="3"/>
      <c r="P194" s="3"/>
      <c r="Q194" s="3"/>
      <c r="R194" s="3"/>
      <c r="S194" s="3"/>
      <c r="T194" s="15" t="s">
        <v>363</v>
      </c>
    </row>
    <row r="195" spans="1:20" ht="75">
      <c r="A195" s="20">
        <v>175</v>
      </c>
      <c r="B195" s="27" t="s">
        <v>308</v>
      </c>
      <c r="C195" s="27" t="s">
        <v>309</v>
      </c>
      <c r="D195" s="27" t="s">
        <v>51</v>
      </c>
      <c r="E195" s="28">
        <v>2</v>
      </c>
      <c r="F195" s="12">
        <v>125382</v>
      </c>
      <c r="G195" s="22">
        <f t="shared" si="3"/>
        <v>250764</v>
      </c>
      <c r="H195" s="2"/>
      <c r="I195" s="2"/>
      <c r="J195" s="2"/>
      <c r="K195" s="2"/>
      <c r="L195" s="2"/>
      <c r="M195" s="3"/>
      <c r="N195" s="3"/>
      <c r="O195" s="3"/>
      <c r="P195" s="3"/>
      <c r="Q195" s="3"/>
      <c r="R195" s="3"/>
      <c r="S195" s="3"/>
      <c r="T195" s="15" t="s">
        <v>363</v>
      </c>
    </row>
    <row r="196" spans="1:20" ht="90">
      <c r="A196" s="20">
        <v>176</v>
      </c>
      <c r="B196" s="32" t="s">
        <v>310</v>
      </c>
      <c r="C196" s="32" t="s">
        <v>310</v>
      </c>
      <c r="D196" s="32" t="s">
        <v>51</v>
      </c>
      <c r="E196" s="33">
        <v>4</v>
      </c>
      <c r="F196" s="34">
        <v>16808</v>
      </c>
      <c r="G196" s="35">
        <f t="shared" si="3"/>
        <v>67232</v>
      </c>
      <c r="H196" s="2"/>
      <c r="I196" s="2"/>
      <c r="J196" s="2"/>
      <c r="K196" s="2"/>
      <c r="L196" s="2"/>
      <c r="M196" s="3"/>
      <c r="N196" s="3"/>
      <c r="O196" s="3"/>
      <c r="P196" s="3"/>
      <c r="Q196" s="3"/>
      <c r="R196" s="3"/>
      <c r="S196" s="3"/>
      <c r="T196" s="15" t="s">
        <v>363</v>
      </c>
    </row>
    <row r="197" spans="1:20" ht="90">
      <c r="A197" s="20">
        <v>177</v>
      </c>
      <c r="B197" s="32" t="s">
        <v>311</v>
      </c>
      <c r="C197" s="32" t="s">
        <v>311</v>
      </c>
      <c r="D197" s="32" t="s">
        <v>51</v>
      </c>
      <c r="E197" s="33">
        <v>4</v>
      </c>
      <c r="F197" s="34">
        <v>16808</v>
      </c>
      <c r="G197" s="35">
        <f t="shared" si="3"/>
        <v>67232</v>
      </c>
      <c r="H197" s="2"/>
      <c r="I197" s="2"/>
      <c r="J197" s="2"/>
      <c r="K197" s="2"/>
      <c r="L197" s="2"/>
      <c r="M197" s="3"/>
      <c r="N197" s="3"/>
      <c r="O197" s="3"/>
      <c r="P197" s="3"/>
      <c r="Q197" s="3"/>
      <c r="R197" s="3"/>
      <c r="S197" s="3"/>
      <c r="T197" s="15" t="s">
        <v>363</v>
      </c>
    </row>
    <row r="198" spans="1:20" ht="90">
      <c r="A198" s="20">
        <v>178</v>
      </c>
      <c r="B198" s="32" t="s">
        <v>312</v>
      </c>
      <c r="C198" s="32" t="s">
        <v>312</v>
      </c>
      <c r="D198" s="32" t="s">
        <v>51</v>
      </c>
      <c r="E198" s="33">
        <v>3</v>
      </c>
      <c r="F198" s="34">
        <v>10235</v>
      </c>
      <c r="G198" s="35">
        <f t="shared" si="3"/>
        <v>30705</v>
      </c>
      <c r="H198" s="2"/>
      <c r="I198" s="2"/>
      <c r="J198" s="2"/>
      <c r="K198" s="2"/>
      <c r="L198" s="2"/>
      <c r="M198" s="3"/>
      <c r="N198" s="3"/>
      <c r="O198" s="3"/>
      <c r="P198" s="3"/>
      <c r="Q198" s="3"/>
      <c r="R198" s="3"/>
      <c r="S198" s="3"/>
      <c r="T198" s="15" t="s">
        <v>363</v>
      </c>
    </row>
    <row r="199" spans="1:20" ht="75">
      <c r="A199" s="20">
        <v>179</v>
      </c>
      <c r="B199" s="32" t="s">
        <v>313</v>
      </c>
      <c r="C199" s="32" t="s">
        <v>313</v>
      </c>
      <c r="D199" s="32" t="s">
        <v>51</v>
      </c>
      <c r="E199" s="33">
        <v>2</v>
      </c>
      <c r="F199" s="34">
        <v>135810</v>
      </c>
      <c r="G199" s="35">
        <f t="shared" si="3"/>
        <v>271620</v>
      </c>
      <c r="H199" s="2"/>
      <c r="I199" s="2"/>
      <c r="J199" s="2"/>
      <c r="K199" s="2"/>
      <c r="L199" s="2"/>
      <c r="M199" s="3"/>
      <c r="N199" s="3"/>
      <c r="O199" s="3"/>
      <c r="P199" s="3"/>
      <c r="Q199" s="3"/>
      <c r="R199" s="3"/>
      <c r="S199" s="3"/>
      <c r="T199" s="15" t="s">
        <v>363</v>
      </c>
    </row>
    <row r="200" spans="1:20" ht="90">
      <c r="A200" s="20">
        <v>180</v>
      </c>
      <c r="B200" s="32" t="s">
        <v>314</v>
      </c>
      <c r="C200" s="32" t="s">
        <v>314</v>
      </c>
      <c r="D200" s="32" t="s">
        <v>51</v>
      </c>
      <c r="E200" s="33">
        <v>3</v>
      </c>
      <c r="F200" s="34">
        <v>5474</v>
      </c>
      <c r="G200" s="35">
        <f t="shared" si="3"/>
        <v>16422</v>
      </c>
      <c r="H200" s="2"/>
      <c r="I200" s="2"/>
      <c r="J200" s="2"/>
      <c r="K200" s="2"/>
      <c r="L200" s="2"/>
      <c r="M200" s="3"/>
      <c r="N200" s="3"/>
      <c r="O200" s="3"/>
      <c r="P200" s="3"/>
      <c r="Q200" s="3"/>
      <c r="R200" s="3"/>
      <c r="S200" s="3"/>
      <c r="T200" s="15" t="s">
        <v>363</v>
      </c>
    </row>
    <row r="201" spans="1:20" ht="90">
      <c r="A201" s="20">
        <v>181</v>
      </c>
      <c r="B201" s="32" t="s">
        <v>315</v>
      </c>
      <c r="C201" s="32" t="s">
        <v>316</v>
      </c>
      <c r="D201" s="25" t="s">
        <v>11</v>
      </c>
      <c r="E201" s="33">
        <v>2</v>
      </c>
      <c r="F201" s="34">
        <v>48332</v>
      </c>
      <c r="G201" s="35">
        <f t="shared" si="3"/>
        <v>96664</v>
      </c>
      <c r="H201" s="2"/>
      <c r="I201" s="2"/>
      <c r="J201" s="2"/>
      <c r="K201" s="2"/>
      <c r="L201" s="2"/>
      <c r="M201" s="3"/>
      <c r="N201" s="6">
        <v>80000</v>
      </c>
      <c r="O201" s="3"/>
      <c r="P201" s="3"/>
      <c r="Q201" s="3"/>
      <c r="R201" s="3"/>
      <c r="S201" s="3"/>
      <c r="T201" s="9" t="s">
        <v>355</v>
      </c>
    </row>
    <row r="202" spans="1:20" ht="75">
      <c r="A202" s="20">
        <v>182</v>
      </c>
      <c r="B202" s="32" t="s">
        <v>317</v>
      </c>
      <c r="C202" s="32" t="s">
        <v>317</v>
      </c>
      <c r="D202" s="25" t="s">
        <v>11</v>
      </c>
      <c r="E202" s="33">
        <v>2</v>
      </c>
      <c r="F202" s="34">
        <v>35664</v>
      </c>
      <c r="G202" s="35">
        <f t="shared" si="3"/>
        <v>71328</v>
      </c>
      <c r="H202" s="2"/>
      <c r="I202" s="2"/>
      <c r="J202" s="2"/>
      <c r="K202" s="2"/>
      <c r="L202" s="2"/>
      <c r="M202" s="3"/>
      <c r="N202" s="3"/>
      <c r="O202" s="3"/>
      <c r="P202" s="3"/>
      <c r="Q202" s="3"/>
      <c r="R202" s="3"/>
      <c r="S202" s="3"/>
      <c r="T202" s="15" t="s">
        <v>363</v>
      </c>
    </row>
    <row r="203" spans="1:20" ht="75">
      <c r="A203" s="20">
        <v>183</v>
      </c>
      <c r="B203" s="32" t="s">
        <v>318</v>
      </c>
      <c r="C203" s="32" t="s">
        <v>318</v>
      </c>
      <c r="D203" s="32" t="s">
        <v>51</v>
      </c>
      <c r="E203" s="33">
        <v>2</v>
      </c>
      <c r="F203" s="34">
        <v>44565</v>
      </c>
      <c r="G203" s="35">
        <f t="shared" si="3"/>
        <v>89130</v>
      </c>
      <c r="H203" s="2"/>
      <c r="I203" s="2"/>
      <c r="J203" s="2"/>
      <c r="K203" s="2"/>
      <c r="L203" s="2"/>
      <c r="M203" s="3"/>
      <c r="N203" s="3"/>
      <c r="O203" s="3"/>
      <c r="P203" s="3"/>
      <c r="Q203" s="3"/>
      <c r="R203" s="3"/>
      <c r="S203" s="3"/>
      <c r="T203" s="15" t="s">
        <v>363</v>
      </c>
    </row>
    <row r="204" spans="1:20" ht="75">
      <c r="A204" s="20">
        <v>184</v>
      </c>
      <c r="B204" s="21" t="s">
        <v>319</v>
      </c>
      <c r="C204" s="21" t="s">
        <v>320</v>
      </c>
      <c r="D204" s="25" t="s">
        <v>11</v>
      </c>
      <c r="E204" s="26">
        <v>2</v>
      </c>
      <c r="F204" s="34">
        <v>7590</v>
      </c>
      <c r="G204" s="35">
        <f t="shared" si="3"/>
        <v>15180</v>
      </c>
      <c r="H204" s="2"/>
      <c r="I204" s="2"/>
      <c r="J204" s="2"/>
      <c r="K204" s="2"/>
      <c r="L204" s="2"/>
      <c r="M204" s="3"/>
      <c r="N204" s="6">
        <v>20000</v>
      </c>
      <c r="O204" s="3"/>
      <c r="P204" s="3"/>
      <c r="Q204" s="3"/>
      <c r="R204" s="3"/>
      <c r="S204" s="3"/>
      <c r="T204" s="9" t="s">
        <v>355</v>
      </c>
    </row>
    <row r="205" spans="1:20" ht="60">
      <c r="A205" s="20">
        <v>185</v>
      </c>
      <c r="B205" s="32" t="s">
        <v>321</v>
      </c>
      <c r="C205" s="32" t="s">
        <v>321</v>
      </c>
      <c r="D205" s="25" t="s">
        <v>11</v>
      </c>
      <c r="E205" s="33">
        <v>3</v>
      </c>
      <c r="F205" s="34">
        <v>46957</v>
      </c>
      <c r="G205" s="35">
        <f t="shared" si="3"/>
        <v>140871</v>
      </c>
      <c r="H205" s="2"/>
      <c r="I205" s="2"/>
      <c r="J205" s="2"/>
      <c r="K205" s="2"/>
      <c r="L205" s="2"/>
      <c r="M205" s="3"/>
      <c r="N205" s="3"/>
      <c r="O205" s="3"/>
      <c r="P205" s="3"/>
      <c r="Q205" s="3"/>
      <c r="R205" s="3"/>
      <c r="S205" s="3"/>
      <c r="T205" s="15" t="s">
        <v>363</v>
      </c>
    </row>
    <row r="206" spans="1:20" ht="90">
      <c r="A206" s="20">
        <v>186</v>
      </c>
      <c r="B206" s="32" t="s">
        <v>322</v>
      </c>
      <c r="C206" s="32" t="s">
        <v>322</v>
      </c>
      <c r="D206" s="25" t="s">
        <v>11</v>
      </c>
      <c r="E206" s="33">
        <v>8</v>
      </c>
      <c r="F206" s="34">
        <v>30618</v>
      </c>
      <c r="G206" s="35">
        <f t="shared" si="3"/>
        <v>244944</v>
      </c>
      <c r="H206" s="2"/>
      <c r="I206" s="2"/>
      <c r="J206" s="2"/>
      <c r="K206" s="2"/>
      <c r="L206" s="2"/>
      <c r="M206" s="3"/>
      <c r="N206" s="3"/>
      <c r="O206" s="3"/>
      <c r="P206" s="3"/>
      <c r="Q206" s="3"/>
      <c r="R206" s="3"/>
      <c r="S206" s="3"/>
      <c r="T206" s="15" t="s">
        <v>363</v>
      </c>
    </row>
    <row r="207" spans="1:20" ht="75">
      <c r="A207" s="20">
        <v>187</v>
      </c>
      <c r="B207" s="32" t="s">
        <v>323</v>
      </c>
      <c r="C207" s="32" t="s">
        <v>323</v>
      </c>
      <c r="D207" s="25" t="s">
        <v>11</v>
      </c>
      <c r="E207" s="33">
        <v>6</v>
      </c>
      <c r="F207" s="34">
        <v>9623</v>
      </c>
      <c r="G207" s="35">
        <f t="shared" si="3"/>
        <v>57738</v>
      </c>
      <c r="H207" s="2"/>
      <c r="I207" s="2"/>
      <c r="J207" s="2"/>
      <c r="K207" s="2"/>
      <c r="L207" s="2"/>
      <c r="M207" s="3"/>
      <c r="N207" s="3"/>
      <c r="O207" s="3"/>
      <c r="P207" s="3"/>
      <c r="Q207" s="3"/>
      <c r="R207" s="3"/>
      <c r="S207" s="3"/>
      <c r="T207" s="15" t="s">
        <v>363</v>
      </c>
    </row>
    <row r="208" spans="1:20" ht="90">
      <c r="A208" s="20">
        <v>188</v>
      </c>
      <c r="B208" s="32" t="s">
        <v>324</v>
      </c>
      <c r="C208" s="32" t="s">
        <v>324</v>
      </c>
      <c r="D208" s="25" t="s">
        <v>11</v>
      </c>
      <c r="E208" s="33">
        <v>8</v>
      </c>
      <c r="F208" s="34">
        <v>16808</v>
      </c>
      <c r="G208" s="35">
        <f t="shared" si="3"/>
        <v>134464</v>
      </c>
      <c r="H208" s="2"/>
      <c r="I208" s="2"/>
      <c r="J208" s="2"/>
      <c r="K208" s="2"/>
      <c r="L208" s="2"/>
      <c r="M208" s="3"/>
      <c r="N208" s="3"/>
      <c r="O208" s="3"/>
      <c r="P208" s="3"/>
      <c r="Q208" s="3"/>
      <c r="R208" s="3"/>
      <c r="S208" s="3"/>
      <c r="T208" s="15" t="s">
        <v>363</v>
      </c>
    </row>
    <row r="209" spans="1:20" ht="75">
      <c r="A209" s="20">
        <v>189</v>
      </c>
      <c r="B209" s="32" t="s">
        <v>325</v>
      </c>
      <c r="C209" s="32" t="s">
        <v>325</v>
      </c>
      <c r="D209" s="25" t="s">
        <v>11</v>
      </c>
      <c r="E209" s="33">
        <v>8</v>
      </c>
      <c r="F209" s="34">
        <v>16808</v>
      </c>
      <c r="G209" s="35">
        <f t="shared" si="3"/>
        <v>134464</v>
      </c>
      <c r="H209" s="2"/>
      <c r="I209" s="2"/>
      <c r="J209" s="2"/>
      <c r="K209" s="2"/>
      <c r="L209" s="2"/>
      <c r="M209" s="3"/>
      <c r="N209" s="3"/>
      <c r="O209" s="3"/>
      <c r="P209" s="3"/>
      <c r="Q209" s="3"/>
      <c r="R209" s="3"/>
      <c r="S209" s="3"/>
      <c r="T209" s="15" t="s">
        <v>363</v>
      </c>
    </row>
    <row r="210" spans="1:20" ht="75">
      <c r="A210" s="20">
        <v>190</v>
      </c>
      <c r="B210" s="32" t="s">
        <v>326</v>
      </c>
      <c r="C210" s="32" t="s">
        <v>326</v>
      </c>
      <c r="D210" s="25" t="s">
        <v>11</v>
      </c>
      <c r="E210" s="33">
        <v>6</v>
      </c>
      <c r="F210" s="34">
        <v>50959</v>
      </c>
      <c r="G210" s="35">
        <f t="shared" si="3"/>
        <v>305754</v>
      </c>
      <c r="H210" s="2"/>
      <c r="I210" s="2"/>
      <c r="J210" s="2"/>
      <c r="K210" s="2"/>
      <c r="L210" s="2"/>
      <c r="M210" s="3"/>
      <c r="N210" s="3"/>
      <c r="O210" s="3"/>
      <c r="P210" s="3"/>
      <c r="Q210" s="3"/>
      <c r="R210" s="3"/>
      <c r="S210" s="3"/>
      <c r="T210" s="15" t="s">
        <v>363</v>
      </c>
    </row>
    <row r="211" spans="1:20" ht="60">
      <c r="A211" s="20">
        <v>191</v>
      </c>
      <c r="B211" s="32" t="s">
        <v>327</v>
      </c>
      <c r="C211" s="32" t="s">
        <v>327</v>
      </c>
      <c r="D211" s="25" t="s">
        <v>11</v>
      </c>
      <c r="E211" s="33">
        <v>20</v>
      </c>
      <c r="F211" s="34">
        <v>26988</v>
      </c>
      <c r="G211" s="35">
        <f t="shared" si="3"/>
        <v>539760</v>
      </c>
      <c r="H211" s="2"/>
      <c r="I211" s="2"/>
      <c r="J211" s="2"/>
      <c r="K211" s="2"/>
      <c r="L211" s="2"/>
      <c r="M211" s="3"/>
      <c r="N211" s="3"/>
      <c r="O211" s="3"/>
      <c r="P211" s="3"/>
      <c r="Q211" s="3"/>
      <c r="R211" s="3"/>
      <c r="S211" s="3"/>
      <c r="T211" s="15" t="s">
        <v>363</v>
      </c>
    </row>
    <row r="212" spans="1:20" ht="105">
      <c r="A212" s="20">
        <v>192</v>
      </c>
      <c r="B212" s="32" t="s">
        <v>328</v>
      </c>
      <c r="C212" s="32" t="s">
        <v>328</v>
      </c>
      <c r="D212" s="25" t="s">
        <v>11</v>
      </c>
      <c r="E212" s="33">
        <v>13</v>
      </c>
      <c r="F212" s="34">
        <v>30618</v>
      </c>
      <c r="G212" s="35">
        <f t="shared" si="3"/>
        <v>398034</v>
      </c>
      <c r="H212" s="2"/>
      <c r="I212" s="2"/>
      <c r="J212" s="2"/>
      <c r="K212" s="2"/>
      <c r="L212" s="2"/>
      <c r="M212" s="3"/>
      <c r="N212" s="3"/>
      <c r="O212" s="3"/>
      <c r="P212" s="3"/>
      <c r="Q212" s="3"/>
      <c r="R212" s="3"/>
      <c r="S212" s="3"/>
      <c r="T212" s="15" t="s">
        <v>363</v>
      </c>
    </row>
    <row r="213" spans="1:20" ht="105">
      <c r="A213" s="20">
        <v>193</v>
      </c>
      <c r="B213" s="32" t="s">
        <v>329</v>
      </c>
      <c r="C213" s="32" t="s">
        <v>329</v>
      </c>
      <c r="D213" s="25" t="s">
        <v>11</v>
      </c>
      <c r="E213" s="33">
        <v>13</v>
      </c>
      <c r="F213" s="34">
        <v>30618</v>
      </c>
      <c r="G213" s="35">
        <f t="shared" si="3"/>
        <v>398034</v>
      </c>
      <c r="H213" s="2"/>
      <c r="I213" s="2"/>
      <c r="J213" s="2"/>
      <c r="K213" s="2"/>
      <c r="L213" s="2"/>
      <c r="M213" s="3"/>
      <c r="N213" s="3"/>
      <c r="O213" s="3"/>
      <c r="P213" s="3"/>
      <c r="Q213" s="3"/>
      <c r="R213" s="3"/>
      <c r="S213" s="3"/>
      <c r="T213" s="15" t="s">
        <v>363</v>
      </c>
    </row>
    <row r="214" spans="1:20" ht="75">
      <c r="A214" s="20">
        <v>194</v>
      </c>
      <c r="B214" s="32" t="s">
        <v>330</v>
      </c>
      <c r="C214" s="32" t="s">
        <v>330</v>
      </c>
      <c r="D214" s="25" t="s">
        <v>11</v>
      </c>
      <c r="E214" s="33">
        <v>1</v>
      </c>
      <c r="F214" s="34">
        <v>61645</v>
      </c>
      <c r="G214" s="35">
        <f t="shared" si="3"/>
        <v>61645</v>
      </c>
      <c r="H214" s="2"/>
      <c r="I214" s="2"/>
      <c r="J214" s="2"/>
      <c r="K214" s="2"/>
      <c r="L214" s="2"/>
      <c r="M214" s="3"/>
      <c r="N214" s="3"/>
      <c r="O214" s="3"/>
      <c r="P214" s="3"/>
      <c r="Q214" s="3"/>
      <c r="R214" s="3"/>
      <c r="S214" s="3"/>
      <c r="T214" s="15" t="s">
        <v>363</v>
      </c>
    </row>
    <row r="215" spans="1:20" ht="90">
      <c r="A215" s="20">
        <v>195</v>
      </c>
      <c r="B215" s="32" t="s">
        <v>331</v>
      </c>
      <c r="C215" s="32" t="s">
        <v>331</v>
      </c>
      <c r="D215" s="25" t="s">
        <v>11</v>
      </c>
      <c r="E215" s="33">
        <v>2</v>
      </c>
      <c r="F215" s="34">
        <v>33842</v>
      </c>
      <c r="G215" s="35">
        <f t="shared" si="3"/>
        <v>67684</v>
      </c>
      <c r="H215" s="2"/>
      <c r="I215" s="2"/>
      <c r="J215" s="2"/>
      <c r="K215" s="2"/>
      <c r="L215" s="2"/>
      <c r="M215" s="3"/>
      <c r="N215" s="3"/>
      <c r="O215" s="3"/>
      <c r="P215" s="3"/>
      <c r="Q215" s="3"/>
      <c r="R215" s="3"/>
      <c r="S215" s="3"/>
      <c r="T215" s="15" t="s">
        <v>363</v>
      </c>
    </row>
    <row r="216" spans="1:20" ht="75">
      <c r="A216" s="20">
        <v>196</v>
      </c>
      <c r="B216" s="32" t="s">
        <v>332</v>
      </c>
      <c r="C216" s="32" t="s">
        <v>332</v>
      </c>
      <c r="D216" s="25" t="s">
        <v>11</v>
      </c>
      <c r="E216" s="33">
        <v>3</v>
      </c>
      <c r="F216" s="34">
        <v>146538</v>
      </c>
      <c r="G216" s="35">
        <f t="shared" si="3"/>
        <v>439614</v>
      </c>
      <c r="H216" s="2"/>
      <c r="I216" s="2"/>
      <c r="J216" s="2"/>
      <c r="K216" s="2"/>
      <c r="L216" s="2"/>
      <c r="M216" s="3"/>
      <c r="N216" s="3"/>
      <c r="O216" s="3"/>
      <c r="P216" s="3"/>
      <c r="Q216" s="3"/>
      <c r="R216" s="3"/>
      <c r="S216" s="3"/>
      <c r="T216" s="15" t="s">
        <v>363</v>
      </c>
    </row>
    <row r="217" spans="1:20" ht="75">
      <c r="A217" s="20">
        <v>197</v>
      </c>
      <c r="B217" s="32" t="s">
        <v>333</v>
      </c>
      <c r="C217" s="32" t="s">
        <v>333</v>
      </c>
      <c r="D217" s="25" t="s">
        <v>11</v>
      </c>
      <c r="E217" s="33">
        <v>3</v>
      </c>
      <c r="F217" s="34">
        <v>10318</v>
      </c>
      <c r="G217" s="35">
        <f t="shared" si="3"/>
        <v>30954</v>
      </c>
      <c r="H217" s="2"/>
      <c r="I217" s="2"/>
      <c r="J217" s="2"/>
      <c r="K217" s="2"/>
      <c r="L217" s="2"/>
      <c r="M217" s="3"/>
      <c r="N217" s="3"/>
      <c r="O217" s="3"/>
      <c r="P217" s="3"/>
      <c r="Q217" s="3"/>
      <c r="R217" s="3"/>
      <c r="S217" s="3"/>
      <c r="T217" s="15" t="s">
        <v>363</v>
      </c>
    </row>
    <row r="218" spans="1:20" ht="90">
      <c r="A218" s="20">
        <v>198</v>
      </c>
      <c r="B218" s="32" t="s">
        <v>334</v>
      </c>
      <c r="C218" s="32" t="s">
        <v>334</v>
      </c>
      <c r="D218" s="25" t="s">
        <v>11</v>
      </c>
      <c r="E218" s="33">
        <v>18</v>
      </c>
      <c r="F218" s="34">
        <v>290000</v>
      </c>
      <c r="G218" s="35">
        <f t="shared" si="3"/>
        <v>5220000</v>
      </c>
      <c r="H218" s="2"/>
      <c r="I218" s="2"/>
      <c r="J218" s="2"/>
      <c r="K218" s="2"/>
      <c r="L218" s="2"/>
      <c r="M218" s="3"/>
      <c r="N218" s="3"/>
      <c r="O218" s="3"/>
      <c r="P218" s="3"/>
      <c r="Q218" s="3"/>
      <c r="R218" s="3"/>
      <c r="S218" s="3"/>
      <c r="T218" s="15" t="s">
        <v>363</v>
      </c>
    </row>
    <row r="219" spans="1:20" ht="105">
      <c r="A219" s="20">
        <v>199</v>
      </c>
      <c r="B219" s="32" t="s">
        <v>335</v>
      </c>
      <c r="C219" s="32" t="s">
        <v>335</v>
      </c>
      <c r="D219" s="25" t="s">
        <v>11</v>
      </c>
      <c r="E219" s="33">
        <v>6</v>
      </c>
      <c r="F219" s="34">
        <v>52780</v>
      </c>
      <c r="G219" s="35">
        <f t="shared" si="3"/>
        <v>316680</v>
      </c>
      <c r="H219" s="2"/>
      <c r="I219" s="2"/>
      <c r="J219" s="2"/>
      <c r="K219" s="2"/>
      <c r="L219" s="2"/>
      <c r="M219" s="3"/>
      <c r="N219" s="3"/>
      <c r="O219" s="3"/>
      <c r="P219" s="3"/>
      <c r="Q219" s="3"/>
      <c r="R219" s="3"/>
      <c r="S219" s="3"/>
      <c r="T219" s="15" t="s">
        <v>363</v>
      </c>
    </row>
    <row r="220" spans="1:20" ht="90">
      <c r="A220" s="20">
        <v>200</v>
      </c>
      <c r="B220" s="32" t="s">
        <v>336</v>
      </c>
      <c r="C220" s="32" t="s">
        <v>336</v>
      </c>
      <c r="D220" s="25" t="s">
        <v>11</v>
      </c>
      <c r="E220" s="33">
        <v>8</v>
      </c>
      <c r="F220" s="34">
        <v>12567</v>
      </c>
      <c r="G220" s="35">
        <f t="shared" si="3"/>
        <v>100536</v>
      </c>
      <c r="H220" s="2"/>
      <c r="I220" s="2"/>
      <c r="J220" s="2"/>
      <c r="K220" s="2"/>
      <c r="L220" s="2"/>
      <c r="M220" s="3"/>
      <c r="N220" s="3"/>
      <c r="O220" s="3"/>
      <c r="P220" s="3"/>
      <c r="Q220" s="3"/>
      <c r="R220" s="3"/>
      <c r="S220" s="3"/>
      <c r="T220" s="15" t="s">
        <v>363</v>
      </c>
    </row>
    <row r="221" spans="1:20" ht="90">
      <c r="A221" s="20">
        <v>201</v>
      </c>
      <c r="B221" s="32" t="s">
        <v>337</v>
      </c>
      <c r="C221" s="32" t="s">
        <v>337</v>
      </c>
      <c r="D221" s="25" t="s">
        <v>11</v>
      </c>
      <c r="E221" s="33">
        <v>8</v>
      </c>
      <c r="F221" s="34">
        <v>12567</v>
      </c>
      <c r="G221" s="35">
        <f t="shared" si="3"/>
        <v>100536</v>
      </c>
      <c r="H221" s="2"/>
      <c r="I221" s="2"/>
      <c r="J221" s="2"/>
      <c r="K221" s="2"/>
      <c r="L221" s="2"/>
      <c r="M221" s="3"/>
      <c r="N221" s="3"/>
      <c r="O221" s="3"/>
      <c r="P221" s="3"/>
      <c r="Q221" s="3"/>
      <c r="R221" s="3"/>
      <c r="S221" s="3"/>
      <c r="T221" s="15" t="s">
        <v>363</v>
      </c>
    </row>
    <row r="222" spans="1:20">
      <c r="A222" s="30"/>
      <c r="B222" s="47" t="s">
        <v>338</v>
      </c>
      <c r="C222" s="47"/>
      <c r="D222" s="47"/>
      <c r="E222" s="47"/>
      <c r="F222" s="47"/>
      <c r="G222" s="31"/>
      <c r="H222" s="2"/>
      <c r="I222" s="2"/>
      <c r="J222" s="2"/>
      <c r="K222" s="2"/>
      <c r="L222" s="2"/>
      <c r="M222" s="3"/>
      <c r="N222" s="3"/>
      <c r="O222" s="3"/>
      <c r="P222" s="3"/>
      <c r="Q222" s="3"/>
      <c r="R222" s="3"/>
      <c r="S222" s="3"/>
      <c r="T222" s="16"/>
    </row>
    <row r="223" spans="1:20" ht="75">
      <c r="A223" s="20">
        <v>202</v>
      </c>
      <c r="B223" s="21" t="s">
        <v>339</v>
      </c>
      <c r="C223" s="21" t="s">
        <v>340</v>
      </c>
      <c r="D223" s="25" t="s">
        <v>11</v>
      </c>
      <c r="E223" s="26">
        <v>80</v>
      </c>
      <c r="F223" s="26">
        <v>50220</v>
      </c>
      <c r="G223" s="12">
        <f>E223*F223</f>
        <v>4017600</v>
      </c>
      <c r="H223" s="2"/>
      <c r="I223" s="2"/>
      <c r="J223" s="2"/>
      <c r="K223" s="2"/>
      <c r="L223" s="2"/>
      <c r="M223" s="3"/>
      <c r="N223" s="3"/>
      <c r="O223" s="3"/>
      <c r="P223" s="3"/>
      <c r="Q223" s="3">
        <v>4017600</v>
      </c>
      <c r="R223" s="6">
        <v>4016000</v>
      </c>
      <c r="S223" s="3"/>
      <c r="T223" s="9" t="s">
        <v>358</v>
      </c>
    </row>
    <row r="224" spans="1:20" ht="60">
      <c r="A224" s="20">
        <v>203</v>
      </c>
      <c r="B224" s="21" t="s">
        <v>341</v>
      </c>
      <c r="C224" s="21" t="s">
        <v>342</v>
      </c>
      <c r="D224" s="25" t="s">
        <v>11</v>
      </c>
      <c r="E224" s="26">
        <v>10</v>
      </c>
      <c r="F224" s="26">
        <v>72900</v>
      </c>
      <c r="G224" s="12">
        <f>E224*F224</f>
        <v>729000</v>
      </c>
      <c r="H224" s="2"/>
      <c r="I224" s="2"/>
      <c r="J224" s="2"/>
      <c r="K224" s="2"/>
      <c r="L224" s="2"/>
      <c r="M224" s="3"/>
      <c r="N224" s="3"/>
      <c r="O224" s="3"/>
      <c r="P224" s="3"/>
      <c r="Q224" s="3">
        <v>729000</v>
      </c>
      <c r="R224" s="6">
        <v>728500</v>
      </c>
      <c r="S224" s="3"/>
      <c r="T224" s="9" t="s">
        <v>358</v>
      </c>
    </row>
    <row r="225" spans="1:20" ht="30">
      <c r="A225" s="20">
        <v>204</v>
      </c>
      <c r="B225" s="21" t="s">
        <v>343</v>
      </c>
      <c r="C225" s="21" t="s">
        <v>344</v>
      </c>
      <c r="D225" s="25" t="s">
        <v>11</v>
      </c>
      <c r="E225" s="26">
        <v>20</v>
      </c>
      <c r="F225" s="26">
        <v>14148</v>
      </c>
      <c r="G225" s="12">
        <f>E225*F225</f>
        <v>282960</v>
      </c>
      <c r="H225" s="2"/>
      <c r="I225" s="2"/>
      <c r="J225" s="2"/>
      <c r="K225" s="2"/>
      <c r="L225" s="2"/>
      <c r="M225" s="3"/>
      <c r="N225" s="3"/>
      <c r="O225" s="3"/>
      <c r="P225" s="3"/>
      <c r="Q225" s="3">
        <v>282960</v>
      </c>
      <c r="R225" s="6">
        <v>282000</v>
      </c>
      <c r="S225" s="3"/>
      <c r="T225" s="9" t="s">
        <v>358</v>
      </c>
    </row>
    <row r="226" spans="1:20" ht="60">
      <c r="A226" s="20">
        <v>205</v>
      </c>
      <c r="B226" s="21" t="s">
        <v>345</v>
      </c>
      <c r="C226" s="21" t="s">
        <v>346</v>
      </c>
      <c r="D226" s="25" t="s">
        <v>11</v>
      </c>
      <c r="E226" s="26">
        <v>12</v>
      </c>
      <c r="F226" s="26">
        <v>16632</v>
      </c>
      <c r="G226" s="12">
        <f>E226*F226</f>
        <v>199584</v>
      </c>
      <c r="H226" s="2"/>
      <c r="I226" s="2"/>
      <c r="J226" s="2"/>
      <c r="K226" s="2"/>
      <c r="L226" s="2"/>
      <c r="M226" s="3"/>
      <c r="N226" s="3"/>
      <c r="O226" s="3"/>
      <c r="P226" s="3"/>
      <c r="Q226" s="3">
        <v>199584</v>
      </c>
      <c r="R226" s="6">
        <v>199200</v>
      </c>
      <c r="S226" s="3"/>
      <c r="T226" s="9" t="s">
        <v>358</v>
      </c>
    </row>
    <row r="227" spans="1:20" ht="45">
      <c r="A227" s="20">
        <v>206</v>
      </c>
      <c r="B227" s="21" t="s">
        <v>347</v>
      </c>
      <c r="C227" s="21" t="s">
        <v>348</v>
      </c>
      <c r="D227" s="25" t="s">
        <v>11</v>
      </c>
      <c r="E227" s="26">
        <v>12</v>
      </c>
      <c r="F227" s="26">
        <v>32291</v>
      </c>
      <c r="G227" s="12">
        <f>E227*F227</f>
        <v>387492</v>
      </c>
      <c r="H227" s="2"/>
      <c r="I227" s="2"/>
      <c r="J227" s="2"/>
      <c r="K227" s="2"/>
      <c r="L227" s="2"/>
      <c r="M227" s="3"/>
      <c r="N227" s="3"/>
      <c r="O227" s="3"/>
      <c r="P227" s="3"/>
      <c r="Q227" s="3">
        <v>387492</v>
      </c>
      <c r="R227" s="6">
        <v>386400</v>
      </c>
      <c r="S227" s="3"/>
      <c r="T227" s="9" t="s">
        <v>358</v>
      </c>
    </row>
    <row r="228" spans="1:20">
      <c r="H228" s="36"/>
      <c r="I228" s="36"/>
      <c r="J228" s="36"/>
      <c r="K228" s="36"/>
      <c r="L228" s="36"/>
      <c r="M228" s="36"/>
      <c r="N228" s="36"/>
      <c r="O228" s="36"/>
      <c r="P228" s="36"/>
      <c r="Q228" s="36"/>
      <c r="R228" s="36"/>
      <c r="S228" s="36"/>
      <c r="T228" s="36"/>
    </row>
    <row r="229" spans="1:20">
      <c r="A229" s="37" t="s">
        <v>362</v>
      </c>
      <c r="B229" s="38"/>
      <c r="C229" s="39"/>
      <c r="D229" s="40"/>
      <c r="E229" s="37"/>
      <c r="H229" s="36"/>
      <c r="I229" s="36"/>
      <c r="J229" s="36"/>
      <c r="K229" s="36"/>
      <c r="L229" s="36"/>
      <c r="M229" s="36"/>
      <c r="N229" s="36"/>
      <c r="O229" s="36"/>
      <c r="P229" s="36"/>
      <c r="Q229" s="36"/>
      <c r="R229" s="36"/>
      <c r="S229" s="36"/>
      <c r="T229" s="36"/>
    </row>
    <row r="230" spans="1:20">
      <c r="A230" s="38"/>
      <c r="B230" s="37" t="s">
        <v>361</v>
      </c>
      <c r="C230" s="39"/>
      <c r="D230" s="41"/>
      <c r="E230" s="42"/>
      <c r="H230" s="36"/>
      <c r="I230" s="36"/>
      <c r="J230" s="36"/>
      <c r="K230" s="36"/>
      <c r="L230" s="36"/>
      <c r="M230" s="36"/>
      <c r="N230" s="36"/>
      <c r="O230" s="36"/>
      <c r="P230" s="36"/>
      <c r="Q230" s="36"/>
      <c r="R230" s="36"/>
      <c r="S230" s="36"/>
      <c r="T230" s="36"/>
    </row>
    <row r="231" spans="1:20">
      <c r="H231" s="36"/>
      <c r="I231" s="36"/>
      <c r="J231" s="36"/>
      <c r="K231" s="36"/>
      <c r="L231" s="36"/>
      <c r="M231" s="36"/>
      <c r="N231" s="36"/>
      <c r="O231" s="36"/>
      <c r="P231" s="36"/>
      <c r="Q231" s="36"/>
      <c r="R231" s="36"/>
      <c r="S231" s="36"/>
      <c r="T231" s="36"/>
    </row>
    <row r="232" spans="1:20">
      <c r="H232" s="36"/>
      <c r="I232" s="36"/>
      <c r="J232" s="36"/>
      <c r="K232" s="36"/>
      <c r="L232" s="36"/>
      <c r="M232" s="36"/>
      <c r="N232" s="36"/>
      <c r="O232" s="36"/>
      <c r="P232" s="36"/>
      <c r="Q232" s="36"/>
      <c r="R232" s="36"/>
      <c r="S232" s="36"/>
      <c r="T232" s="36"/>
    </row>
  </sheetData>
  <mergeCells count="18">
    <mergeCell ref="S1:T1"/>
    <mergeCell ref="P2:T2"/>
    <mergeCell ref="B109:F109"/>
    <mergeCell ref="B131:F131"/>
    <mergeCell ref="B133:F133"/>
    <mergeCell ref="B30:F30"/>
    <mergeCell ref="B47:F47"/>
    <mergeCell ref="B81:F81"/>
    <mergeCell ref="B90:F90"/>
    <mergeCell ref="B101:F101"/>
    <mergeCell ref="B27:F27"/>
    <mergeCell ref="B5:F5"/>
    <mergeCell ref="B19:F19"/>
    <mergeCell ref="B152:F152"/>
    <mergeCell ref="B180:F180"/>
    <mergeCell ref="B222:F222"/>
    <mergeCell ref="B144:F144"/>
    <mergeCell ref="B149:F149"/>
  </mergeCells>
  <pageMargins left="0.3203125" right="0.34166666666666667" top="0.36302083333333335" bottom="0.75" header="0.3" footer="0.3"/>
  <pageSetup paperSize="9" scale="41" fitToHeight="0" orientation="landscape" r:id="rId1"/>
  <rowBreaks count="1" manualBreakCount="1">
    <brk id="80" max="19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2019-02-14T10:56:36Z</dcterms:modified>
</cp:coreProperties>
</file>